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Projet d'écriture\Evolution ouvrage\Illustrations\"/>
    </mc:Choice>
  </mc:AlternateContent>
  <xr:revisionPtr revIDLastSave="0" documentId="13_ncr:1_{0937E7A8-832C-42E7-BF88-C16FB5165AF7}" xr6:coauthVersionLast="47" xr6:coauthVersionMax="47" xr10:uidLastSave="{00000000-0000-0000-0000-000000000000}"/>
  <bookViews>
    <workbookView xWindow="-4290" yWindow="-18120" windowWidth="29040" windowHeight="17640" xr2:uid="{C7A1A2AE-46E0-4C02-83C2-95060434FDDA}"/>
  </bookViews>
  <sheets>
    <sheet name="Présentation" sheetId="6" r:id="rId1"/>
    <sheet name="Données métropole" sheetId="1" r:id="rId2"/>
    <sheet name="evolution_nb_total" sheetId="2" r:id="rId3"/>
    <sheet name="evolution_nb_total_operateur" sheetId="3" r:id="rId4"/>
    <sheet name="Région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0" i="5" l="1"/>
  <c r="Y18" i="5"/>
  <c r="Y19" i="5"/>
  <c r="Y17" i="5"/>
  <c r="Y16" i="5"/>
  <c r="Y15" i="5"/>
  <c r="Y14" i="5"/>
  <c r="Y13" i="5"/>
  <c r="Y12" i="5"/>
  <c r="Y11" i="5"/>
  <c r="Y10" i="5"/>
  <c r="Y8" i="5"/>
  <c r="Y9" i="5"/>
  <c r="X20" i="5"/>
  <c r="X19" i="5"/>
  <c r="X18" i="5"/>
  <c r="X17" i="5"/>
  <c r="X16" i="5"/>
  <c r="X15" i="5"/>
  <c r="X14" i="5"/>
  <c r="X13" i="5"/>
  <c r="X12" i="5"/>
  <c r="X11" i="5"/>
  <c r="X10" i="5"/>
  <c r="X9" i="5"/>
  <c r="X8" i="5"/>
  <c r="V21" i="5"/>
  <c r="W21" i="5"/>
  <c r="T19" i="5"/>
  <c r="U19" i="5"/>
  <c r="V19" i="5"/>
  <c r="W19" i="5"/>
  <c r="W20" i="5"/>
  <c r="V20" i="5"/>
  <c r="U20" i="5"/>
  <c r="T20" i="5"/>
  <c r="W10" i="5"/>
  <c r="V10" i="5"/>
  <c r="U10" i="5"/>
  <c r="T10" i="5"/>
  <c r="W11" i="5"/>
  <c r="V11" i="5"/>
  <c r="U11" i="5"/>
  <c r="T11" i="5"/>
  <c r="W12" i="5"/>
  <c r="V12" i="5"/>
  <c r="U12" i="5"/>
  <c r="T12" i="5"/>
  <c r="W9" i="5"/>
  <c r="V9" i="5"/>
  <c r="U9" i="5"/>
  <c r="T9" i="5"/>
  <c r="W18" i="5"/>
  <c r="V18" i="5"/>
  <c r="U18" i="5"/>
  <c r="T18" i="5"/>
  <c r="W15" i="5"/>
  <c r="V15" i="5"/>
  <c r="U15" i="5"/>
  <c r="T15" i="5"/>
  <c r="W16" i="5"/>
  <c r="V16" i="5"/>
  <c r="U16" i="5"/>
  <c r="T16" i="5"/>
  <c r="W17" i="5"/>
  <c r="V17" i="5"/>
  <c r="U17" i="5"/>
  <c r="T17" i="5"/>
  <c r="W14" i="5"/>
  <c r="V14" i="5"/>
  <c r="U14" i="5"/>
  <c r="T14" i="5"/>
  <c r="W13" i="5"/>
  <c r="V13" i="5"/>
  <c r="U13" i="5"/>
  <c r="T13" i="5"/>
  <c r="W8" i="5"/>
  <c r="V8" i="5"/>
  <c r="U8" i="5"/>
  <c r="T8" i="5"/>
  <c r="H15" i="3"/>
  <c r="V6" i="1"/>
  <c r="Y25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W6" i="1"/>
  <c r="X6" i="1"/>
  <c r="Y6" i="1"/>
  <c r="M25" i="1"/>
  <c r="U25" i="1"/>
  <c r="I25" i="1"/>
  <c r="Q25" i="1"/>
</calcChain>
</file>

<file path=xl/sharedStrings.xml><?xml version="1.0" encoding="utf-8"?>
<sst xmlns="http://schemas.openxmlformats.org/spreadsheetml/2006/main" count="170" uniqueCount="78">
  <si>
    <t>Année (données)</t>
  </si>
  <si>
    <t>Date des données</t>
  </si>
  <si>
    <t>Date de publication</t>
  </si>
  <si>
    <t>31 Mars 2024</t>
  </si>
  <si>
    <t>20 Juin 2024</t>
  </si>
  <si>
    <t>31 Décembre 2023</t>
  </si>
  <si>
    <t>28 Mars 2024</t>
  </si>
  <si>
    <t>30 Septembre 2023</t>
  </si>
  <si>
    <t>21 Décembre 2023</t>
  </si>
  <si>
    <t>30 Juin 2023</t>
  </si>
  <si>
    <t>26 Septembre 2023</t>
  </si>
  <si>
    <t>31 Mars 2023</t>
  </si>
  <si>
    <t>22 Juin 2023</t>
  </si>
  <si>
    <t>31 Décembre 2022</t>
  </si>
  <si>
    <t>13 Avril 2023</t>
  </si>
  <si>
    <t>30 Septembre 2022</t>
  </si>
  <si>
    <t>14 Décembre 2022</t>
  </si>
  <si>
    <t>30 Juin 2022</t>
  </si>
  <si>
    <t>29 Septembre 2022</t>
  </si>
  <si>
    <t>31 Mars 2022</t>
  </si>
  <si>
    <t>16 Juin 2022</t>
  </si>
  <si>
    <t>31 Décembre 2021</t>
  </si>
  <si>
    <t>30 Septembre 2021</t>
  </si>
  <si>
    <t>16 Décembre 2021</t>
  </si>
  <si>
    <t>31 Mai 2021</t>
  </si>
  <si>
    <t>17 Juin 2021</t>
  </si>
  <si>
    <t>18 Mai 2021</t>
  </si>
  <si>
    <t>31 Mars 2021</t>
  </si>
  <si>
    <t>14 Avril 2021</t>
  </si>
  <si>
    <t>28 Février 2021</t>
  </si>
  <si>
    <t>18 Mars 2021</t>
  </si>
  <si>
    <t>31 Janvier 2021</t>
  </si>
  <si>
    <t>22 Février 2021</t>
  </si>
  <si>
    <t>31 Décembre 2020</t>
  </si>
  <si>
    <t>14 Janvier 2021</t>
  </si>
  <si>
    <t>15 Décembre 2020</t>
  </si>
  <si>
    <t>16 Décembre 2020</t>
  </si>
  <si>
    <t>Orange</t>
  </si>
  <si>
    <t>SFR</t>
  </si>
  <si>
    <t>Free Mobile</t>
  </si>
  <si>
    <t>Nombre de sites 5G</t>
  </si>
  <si>
    <t>700 &amp; 800 MHz</t>
  </si>
  <si>
    <t>1800 &amp; 2100 MHz</t>
  </si>
  <si>
    <t>Bouygues Telecom</t>
  </si>
  <si>
    <t>3,5 GHz</t>
  </si>
  <si>
    <t>TOTAL</t>
  </si>
  <si>
    <t>30 Juin 2021</t>
  </si>
  <si>
    <t>30 Avril 2021</t>
  </si>
  <si>
    <t>7 Octobre 2021</t>
  </si>
  <si>
    <t>Nombre de sites 5G au 30 Juin 2024</t>
  </si>
  <si>
    <t xml:space="preserve">Année </t>
  </si>
  <si>
    <t>Donnée du</t>
  </si>
  <si>
    <t>30 Juin 2024</t>
  </si>
  <si>
    <t>Nombre de sites 5G le 30 Juin 2024</t>
  </si>
  <si>
    <t>Région</t>
  </si>
  <si>
    <t>Hauts de France</t>
  </si>
  <si>
    <t>Grand Est</t>
  </si>
  <si>
    <t>Normandie</t>
  </si>
  <si>
    <t>Bretagne</t>
  </si>
  <si>
    <t>Pays de la Loire</t>
  </si>
  <si>
    <t>Centre-Val de Loire</t>
  </si>
  <si>
    <t>Bourgogne-Franche-Comté</t>
  </si>
  <si>
    <t>Auvergne-Rhône-Alpes</t>
  </si>
  <si>
    <t>Nouvelle-Aquitaine</t>
  </si>
  <si>
    <t>Occitanie</t>
  </si>
  <si>
    <t>Provence-Alpes-Côte d'Azur</t>
  </si>
  <si>
    <t>Corse</t>
  </si>
  <si>
    <t>Île-de-France</t>
  </si>
  <si>
    <t>3,5</t>
  </si>
  <si>
    <t>Pourcentage</t>
  </si>
  <si>
    <t>Source :</t>
  </si>
  <si>
    <r>
      <rPr>
        <sz val="22"/>
        <color theme="1"/>
        <rFont val="Calibri"/>
        <family val="2"/>
        <scheme val="minor"/>
      </rPr>
      <t>Evolution depuis 2020 du nombre de sites 5G public des 4 opérateurs :</t>
    </r>
    <r>
      <rPr>
        <b/>
        <sz val="22"/>
        <color theme="1"/>
        <rFont val="Calibri"/>
        <family val="2"/>
        <scheme val="minor"/>
      </rPr>
      <t xml:space="preserve">
Orange, Bouygues Telecom, SFR et Free Mobile</t>
    </r>
  </si>
  <si>
    <t>https://www.arcep.fr/</t>
  </si>
  <si>
    <t>Chalbi Bahaeddine KCHAREM</t>
  </si>
  <si>
    <t>Rédaction de livre pour le compte de : Editions ENI</t>
  </si>
  <si>
    <t xml:space="preserve"> </t>
  </si>
  <si>
    <t>Auteur du fichier Excel :</t>
  </si>
  <si>
    <t>Cadre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</si>
</sst>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/>
    <xf numFmtId="0" fontId="1" fillId="0" borderId="7" xfId="0" applyFont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0" xfId="0" applyBorder="1"/>
    <xf numFmtId="0" fontId="0" fillId="0" borderId="2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8" xfId="0" applyBorder="1"/>
    <xf numFmtId="0" fontId="0" fillId="7" borderId="19" xfId="0" applyFill="1" applyBorder="1"/>
    <xf numFmtId="10" fontId="0" fillId="0" borderId="2" xfId="0" applyNumberFormat="1" applyBorder="1"/>
    <xf numFmtId="0" fontId="0" fillId="0" borderId="0" xfId="0" applyAlignment="1">
      <alignment vertical="center"/>
    </xf>
    <xf numFmtId="10" fontId="0" fillId="0" borderId="3" xfId="0" applyNumberFormat="1" applyBorder="1"/>
    <xf numFmtId="0" fontId="1" fillId="7" borderId="19" xfId="0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0" borderId="4" xfId="0" applyBorder="1"/>
    <xf numFmtId="0" fontId="0" fillId="11" borderId="20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1" xfId="0" applyFill="1" applyBorder="1" applyAlignment="1">
      <alignment horizontal="center"/>
    </xf>
    <xf numFmtId="0" fontId="12" fillId="10" borderId="13" xfId="0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2" fillId="10" borderId="16" xfId="0" applyFont="1" applyFill="1" applyBorder="1" applyAlignment="1">
      <alignment horizontal="center" vertical="center"/>
    </xf>
    <xf numFmtId="0" fontId="12" fillId="10" borderId="17" xfId="0" applyFont="1" applyFill="1" applyBorder="1" applyAlignment="1">
      <alignment horizontal="center" vertical="center"/>
    </xf>
    <xf numFmtId="0" fontId="12" fillId="10" borderId="18" xfId="0" applyFont="1" applyFill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0" fillId="11" borderId="13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6600"/>
      <color rgb="FFE6AF00"/>
      <color rgb="FFBF9FFF"/>
      <color rgb="FF000000"/>
      <color rgb="FFDB85DD"/>
      <color rgb="FFFF5050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700</a:t>
            </a:r>
            <a:r>
              <a:rPr lang="en-US" baseline="0"/>
              <a:t> MHz &amp;  800 MH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'Données métropole'!$F$5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métropole'!$F$6:$F$24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B8B-45BA-B7EB-9DE00AD8B0EE}"/>
            </c:ext>
          </c:extLst>
        </c:ser>
        <c:ser>
          <c:idx val="2"/>
          <c:order val="1"/>
          <c:tx>
            <c:strRef>
              <c:f>'Données métropole'!$J$5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métropole'!$J$6:$J$24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B8B-45BA-B7EB-9DE00AD8B0EE}"/>
            </c:ext>
          </c:extLst>
        </c:ser>
        <c:ser>
          <c:idx val="3"/>
          <c:order val="2"/>
          <c:tx>
            <c:strRef>
              <c:f>'Données métropole'!$N$5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métropole'!$N$6:$N$24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B8B-45BA-B7EB-9DE00AD8B0EE}"/>
            </c:ext>
          </c:extLst>
        </c:ser>
        <c:ser>
          <c:idx val="4"/>
          <c:order val="3"/>
          <c:tx>
            <c:strRef>
              <c:f>'Données métropole'!$R$5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métropole'!$R$6:$R$24</c:f>
              <c:numCache>
                <c:formatCode>General</c:formatCode>
                <c:ptCount val="19"/>
                <c:pt idx="0">
                  <c:v>5303</c:v>
                </c:pt>
                <c:pt idx="1">
                  <c:v>5640</c:v>
                </c:pt>
                <c:pt idx="2">
                  <c:v>6273</c:v>
                </c:pt>
                <c:pt idx="3">
                  <c:v>7044</c:v>
                </c:pt>
                <c:pt idx="4">
                  <c:v>8074</c:v>
                </c:pt>
                <c:pt idx="5">
                  <c:v>8798</c:v>
                </c:pt>
                <c:pt idx="6">
                  <c:v>9574</c:v>
                </c:pt>
                <c:pt idx="7">
                  <c:v>10229</c:v>
                </c:pt>
                <c:pt idx="8">
                  <c:v>12000</c:v>
                </c:pt>
                <c:pt idx="9">
                  <c:v>13470</c:v>
                </c:pt>
                <c:pt idx="10">
                  <c:v>14404</c:v>
                </c:pt>
                <c:pt idx="11">
                  <c:v>14826</c:v>
                </c:pt>
                <c:pt idx="12">
                  <c:v>15239</c:v>
                </c:pt>
                <c:pt idx="13">
                  <c:v>16270</c:v>
                </c:pt>
                <c:pt idx="14">
                  <c:v>16447</c:v>
                </c:pt>
                <c:pt idx="15">
                  <c:v>16602</c:v>
                </c:pt>
                <c:pt idx="16">
                  <c:v>17898</c:v>
                </c:pt>
                <c:pt idx="17">
                  <c:v>18590</c:v>
                </c:pt>
                <c:pt idx="18">
                  <c:v>19060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D9-4A0C-9C23-3E35DA641729}"/>
            </c:ext>
          </c:extLst>
        </c:ser>
        <c:ser>
          <c:idx val="5"/>
          <c:order val="4"/>
          <c:tx>
            <c:strRef>
              <c:f>'Données métropole'!$V$5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métropole'!$V$6:$V$24</c:f>
              <c:numCache>
                <c:formatCode>General</c:formatCode>
                <c:ptCount val="19"/>
                <c:pt idx="0">
                  <c:v>5303</c:v>
                </c:pt>
                <c:pt idx="1">
                  <c:v>5640</c:v>
                </c:pt>
                <c:pt idx="2">
                  <c:v>6273</c:v>
                </c:pt>
                <c:pt idx="3">
                  <c:v>7044</c:v>
                </c:pt>
                <c:pt idx="4">
                  <c:v>8074</c:v>
                </c:pt>
                <c:pt idx="5">
                  <c:v>8798</c:v>
                </c:pt>
                <c:pt idx="6">
                  <c:v>9574</c:v>
                </c:pt>
                <c:pt idx="7">
                  <c:v>10229</c:v>
                </c:pt>
                <c:pt idx="8">
                  <c:v>12000</c:v>
                </c:pt>
                <c:pt idx="9">
                  <c:v>13470</c:v>
                </c:pt>
                <c:pt idx="10">
                  <c:v>14404</c:v>
                </c:pt>
                <c:pt idx="11">
                  <c:v>14826</c:v>
                </c:pt>
                <c:pt idx="12">
                  <c:v>15239</c:v>
                </c:pt>
                <c:pt idx="13">
                  <c:v>16271</c:v>
                </c:pt>
                <c:pt idx="14">
                  <c:v>16447</c:v>
                </c:pt>
                <c:pt idx="15">
                  <c:v>16603</c:v>
                </c:pt>
                <c:pt idx="16">
                  <c:v>17899</c:v>
                </c:pt>
                <c:pt idx="17">
                  <c:v>18591</c:v>
                </c:pt>
                <c:pt idx="18">
                  <c:v>19060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D9-4A0C-9C23-3E35DA641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141904"/>
        <c:axId val="224147664"/>
      </c:lineChart>
      <c:catAx>
        <c:axId val="22414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7664"/>
        <c:crosses val="autoZero"/>
        <c:auto val="1"/>
        <c:lblAlgn val="ctr"/>
        <c:lblOffset val="100"/>
        <c:noMultiLvlLbl val="0"/>
      </c:catAx>
      <c:valAx>
        <c:axId val="22414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1800 MHz</a:t>
            </a:r>
            <a:r>
              <a:rPr lang="en-US" baseline="0"/>
              <a:t> &amp; 2100 MHz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'Données métropole'!$G$5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Pt>
            <c:idx val="1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spPr>
              <a:ln w="28575" cap="rnd">
                <a:solidFill>
                  <a:srgbClr val="FFC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EF9-4E09-BE5D-F8C290AF1E71}"/>
              </c:ext>
            </c:extLst>
          </c:dPt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métropole'!$G$6:$G$24</c:f>
              <c:numCache>
                <c:formatCode>General</c:formatCode>
                <c:ptCount val="19"/>
                <c:pt idx="0">
                  <c:v>176</c:v>
                </c:pt>
                <c:pt idx="1">
                  <c:v>187</c:v>
                </c:pt>
                <c:pt idx="2">
                  <c:v>262</c:v>
                </c:pt>
                <c:pt idx="3">
                  <c:v>269</c:v>
                </c:pt>
                <c:pt idx="4">
                  <c:v>298</c:v>
                </c:pt>
                <c:pt idx="5">
                  <c:v>307</c:v>
                </c:pt>
                <c:pt idx="6">
                  <c:v>303</c:v>
                </c:pt>
                <c:pt idx="7">
                  <c:v>298</c:v>
                </c:pt>
                <c:pt idx="8">
                  <c:v>475</c:v>
                </c:pt>
                <c:pt idx="9">
                  <c:v>471</c:v>
                </c:pt>
                <c:pt idx="10">
                  <c:v>442</c:v>
                </c:pt>
                <c:pt idx="11">
                  <c:v>349</c:v>
                </c:pt>
                <c:pt idx="12">
                  <c:v>331</c:v>
                </c:pt>
                <c:pt idx="13">
                  <c:v>310</c:v>
                </c:pt>
                <c:pt idx="14">
                  <c:v>212</c:v>
                </c:pt>
                <c:pt idx="15">
                  <c:v>189</c:v>
                </c:pt>
                <c:pt idx="16">
                  <c:v>149</c:v>
                </c:pt>
                <c:pt idx="17">
                  <c:v>133</c:v>
                </c:pt>
                <c:pt idx="18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782-4C87-AFBA-063757603049}"/>
            </c:ext>
          </c:extLst>
        </c:ser>
        <c:ser>
          <c:idx val="2"/>
          <c:order val="1"/>
          <c:tx>
            <c:strRef>
              <c:f>'Données métropole'!$K$5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métropole'!$K$6:$K$24</c:f>
              <c:numCache>
                <c:formatCode>General</c:formatCode>
                <c:ptCount val="19"/>
                <c:pt idx="0">
                  <c:v>1323</c:v>
                </c:pt>
                <c:pt idx="1">
                  <c:v>1459</c:v>
                </c:pt>
                <c:pt idx="2">
                  <c:v>1819</c:v>
                </c:pt>
                <c:pt idx="3">
                  <c:v>1960</c:v>
                </c:pt>
                <c:pt idx="4">
                  <c:v>2091</c:v>
                </c:pt>
                <c:pt idx="5">
                  <c:v>2257</c:v>
                </c:pt>
                <c:pt idx="6">
                  <c:v>2359</c:v>
                </c:pt>
                <c:pt idx="7">
                  <c:v>2655</c:v>
                </c:pt>
                <c:pt idx="8">
                  <c:v>4701</c:v>
                </c:pt>
                <c:pt idx="9">
                  <c:v>6468</c:v>
                </c:pt>
                <c:pt idx="10">
                  <c:v>6812</c:v>
                </c:pt>
                <c:pt idx="11">
                  <c:v>7292</c:v>
                </c:pt>
                <c:pt idx="12">
                  <c:v>8416</c:v>
                </c:pt>
                <c:pt idx="13">
                  <c:v>9358</c:v>
                </c:pt>
                <c:pt idx="14">
                  <c:v>9666</c:v>
                </c:pt>
                <c:pt idx="15">
                  <c:v>10504</c:v>
                </c:pt>
                <c:pt idx="16">
                  <c:v>10830</c:v>
                </c:pt>
                <c:pt idx="17">
                  <c:v>11011</c:v>
                </c:pt>
                <c:pt idx="18">
                  <c:v>11798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782-4C87-AFBA-063757603049}"/>
            </c:ext>
          </c:extLst>
        </c:ser>
        <c:ser>
          <c:idx val="3"/>
          <c:order val="2"/>
          <c:tx>
            <c:strRef>
              <c:f>'Données métropole'!$O$5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métropole'!$O$6:$O$24</c:f>
              <c:numCache>
                <c:formatCode>General</c:formatCode>
                <c:ptCount val="19"/>
                <c:pt idx="0">
                  <c:v>181</c:v>
                </c:pt>
                <c:pt idx="1">
                  <c:v>641</c:v>
                </c:pt>
                <c:pt idx="2">
                  <c:v>690</c:v>
                </c:pt>
                <c:pt idx="3">
                  <c:v>703</c:v>
                </c:pt>
                <c:pt idx="4">
                  <c:v>778</c:v>
                </c:pt>
                <c:pt idx="5">
                  <c:v>859</c:v>
                </c:pt>
                <c:pt idx="6">
                  <c:v>883</c:v>
                </c:pt>
                <c:pt idx="7">
                  <c:v>976</c:v>
                </c:pt>
                <c:pt idx="8">
                  <c:v>1425</c:v>
                </c:pt>
                <c:pt idx="9">
                  <c:v>2156</c:v>
                </c:pt>
                <c:pt idx="10">
                  <c:v>2596</c:v>
                </c:pt>
                <c:pt idx="11">
                  <c:v>2578</c:v>
                </c:pt>
                <c:pt idx="12">
                  <c:v>2759</c:v>
                </c:pt>
                <c:pt idx="13">
                  <c:v>2783</c:v>
                </c:pt>
                <c:pt idx="14">
                  <c:v>5870</c:v>
                </c:pt>
                <c:pt idx="15">
                  <c:v>6299</c:v>
                </c:pt>
                <c:pt idx="16">
                  <c:v>6688</c:v>
                </c:pt>
                <c:pt idx="17">
                  <c:v>7365</c:v>
                </c:pt>
                <c:pt idx="18">
                  <c:v>7750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782-4C87-AFBA-063757603049}"/>
            </c:ext>
          </c:extLst>
        </c:ser>
        <c:ser>
          <c:idx val="4"/>
          <c:order val="3"/>
          <c:tx>
            <c:strRef>
              <c:f>'Données métropole'!$S$5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métropole'!$S$6:$S$24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4C-4A07-AF69-8206A2E5826A}"/>
            </c:ext>
          </c:extLst>
        </c:ser>
        <c:ser>
          <c:idx val="5"/>
          <c:order val="4"/>
          <c:tx>
            <c:strRef>
              <c:f>'Données métropole'!$W$5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métropole'!$W$6:$W$24</c:f>
              <c:numCache>
                <c:formatCode>General</c:formatCode>
                <c:ptCount val="19"/>
                <c:pt idx="0">
                  <c:v>1680</c:v>
                </c:pt>
                <c:pt idx="1">
                  <c:v>2287</c:v>
                </c:pt>
                <c:pt idx="2">
                  <c:v>2771</c:v>
                </c:pt>
                <c:pt idx="3">
                  <c:v>2932</c:v>
                </c:pt>
                <c:pt idx="4">
                  <c:v>3167</c:v>
                </c:pt>
                <c:pt idx="5">
                  <c:v>3423</c:v>
                </c:pt>
                <c:pt idx="6">
                  <c:v>3545</c:v>
                </c:pt>
                <c:pt idx="7">
                  <c:v>3929</c:v>
                </c:pt>
                <c:pt idx="8">
                  <c:v>6601</c:v>
                </c:pt>
                <c:pt idx="9">
                  <c:v>9095</c:v>
                </c:pt>
                <c:pt idx="10">
                  <c:v>9850</c:v>
                </c:pt>
                <c:pt idx="11">
                  <c:v>10219</c:v>
                </c:pt>
                <c:pt idx="12">
                  <c:v>11506</c:v>
                </c:pt>
                <c:pt idx="13">
                  <c:v>12451</c:v>
                </c:pt>
                <c:pt idx="14">
                  <c:v>15748</c:v>
                </c:pt>
                <c:pt idx="15">
                  <c:v>16992</c:v>
                </c:pt>
                <c:pt idx="16">
                  <c:v>17667</c:v>
                </c:pt>
                <c:pt idx="17">
                  <c:v>18509</c:v>
                </c:pt>
                <c:pt idx="18">
                  <c:v>19674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4C-4A07-AF69-8206A2E58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141904"/>
        <c:axId val="224147664"/>
      </c:lineChart>
      <c:catAx>
        <c:axId val="22414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7664"/>
        <c:crosses val="autoZero"/>
        <c:auto val="1"/>
        <c:lblAlgn val="ctr"/>
        <c:lblOffset val="100"/>
        <c:noMultiLvlLbl val="0"/>
      </c:catAx>
      <c:valAx>
        <c:axId val="22414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3.5 GHz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'Données métropole'!$H$5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métropole'!$H$6:$H$24</c:f>
              <c:numCache>
                <c:formatCode>General</c:formatCode>
                <c:ptCount val="19"/>
                <c:pt idx="0">
                  <c:v>475</c:v>
                </c:pt>
                <c:pt idx="1">
                  <c:v>579</c:v>
                </c:pt>
                <c:pt idx="2">
                  <c:v>711</c:v>
                </c:pt>
                <c:pt idx="3">
                  <c:v>808</c:v>
                </c:pt>
                <c:pt idx="4">
                  <c:v>1105</c:v>
                </c:pt>
                <c:pt idx="5">
                  <c:v>1241</c:v>
                </c:pt>
                <c:pt idx="6">
                  <c:v>1376</c:v>
                </c:pt>
                <c:pt idx="7">
                  <c:v>1597</c:v>
                </c:pt>
                <c:pt idx="8">
                  <c:v>2177</c:v>
                </c:pt>
                <c:pt idx="9">
                  <c:v>2698</c:v>
                </c:pt>
                <c:pt idx="10">
                  <c:v>3204</c:v>
                </c:pt>
                <c:pt idx="11">
                  <c:v>4008</c:v>
                </c:pt>
                <c:pt idx="12">
                  <c:v>4511</c:v>
                </c:pt>
                <c:pt idx="13">
                  <c:v>5470</c:v>
                </c:pt>
                <c:pt idx="14">
                  <c:v>6160</c:v>
                </c:pt>
                <c:pt idx="15">
                  <c:v>6982</c:v>
                </c:pt>
                <c:pt idx="16">
                  <c:v>7783</c:v>
                </c:pt>
                <c:pt idx="17">
                  <c:v>8734</c:v>
                </c:pt>
                <c:pt idx="18">
                  <c:v>9467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3D-4D93-9776-EEE6C7D336CB}"/>
            </c:ext>
          </c:extLst>
        </c:ser>
        <c:ser>
          <c:idx val="2"/>
          <c:order val="1"/>
          <c:tx>
            <c:strRef>
              <c:f>'Données métropole'!$L$5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métropole'!$L$6:$L$24</c:f>
              <c:numCache>
                <c:formatCode>General</c:formatCode>
                <c:ptCount val="19"/>
                <c:pt idx="0">
                  <c:v>115</c:v>
                </c:pt>
                <c:pt idx="1">
                  <c:v>145</c:v>
                </c:pt>
                <c:pt idx="2">
                  <c:v>275</c:v>
                </c:pt>
                <c:pt idx="3">
                  <c:v>325</c:v>
                </c:pt>
                <c:pt idx="4">
                  <c:v>491</c:v>
                </c:pt>
                <c:pt idx="5">
                  <c:v>629</c:v>
                </c:pt>
                <c:pt idx="6">
                  <c:v>777</c:v>
                </c:pt>
                <c:pt idx="7">
                  <c:v>1008</c:v>
                </c:pt>
                <c:pt idx="8">
                  <c:v>1934</c:v>
                </c:pt>
                <c:pt idx="9">
                  <c:v>2689</c:v>
                </c:pt>
                <c:pt idx="10">
                  <c:v>2998</c:v>
                </c:pt>
                <c:pt idx="11">
                  <c:v>3555</c:v>
                </c:pt>
                <c:pt idx="12">
                  <c:v>4292</c:v>
                </c:pt>
                <c:pt idx="13">
                  <c:v>5085</c:v>
                </c:pt>
                <c:pt idx="14">
                  <c:v>5645</c:v>
                </c:pt>
                <c:pt idx="15">
                  <c:v>6122</c:v>
                </c:pt>
                <c:pt idx="16">
                  <c:v>6400</c:v>
                </c:pt>
                <c:pt idx="17">
                  <c:v>6506</c:v>
                </c:pt>
                <c:pt idx="18">
                  <c:v>6704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3D-4D93-9776-EEE6C7D336CB}"/>
            </c:ext>
          </c:extLst>
        </c:ser>
        <c:ser>
          <c:idx val="3"/>
          <c:order val="2"/>
          <c:tx>
            <c:strRef>
              <c:f>'Données métropole'!$P$5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métropole'!$P$6:$P$24</c:f>
              <c:numCache>
                <c:formatCode>General</c:formatCode>
                <c:ptCount val="19"/>
                <c:pt idx="0">
                  <c:v>97</c:v>
                </c:pt>
                <c:pt idx="1">
                  <c:v>152</c:v>
                </c:pt>
                <c:pt idx="2">
                  <c:v>198</c:v>
                </c:pt>
                <c:pt idx="3">
                  <c:v>284</c:v>
                </c:pt>
                <c:pt idx="4">
                  <c:v>418</c:v>
                </c:pt>
                <c:pt idx="5">
                  <c:v>558</c:v>
                </c:pt>
                <c:pt idx="6">
                  <c:v>733</c:v>
                </c:pt>
                <c:pt idx="7">
                  <c:v>1005</c:v>
                </c:pt>
                <c:pt idx="8">
                  <c:v>1735</c:v>
                </c:pt>
                <c:pt idx="9">
                  <c:v>2828</c:v>
                </c:pt>
                <c:pt idx="10">
                  <c:v>3125</c:v>
                </c:pt>
                <c:pt idx="11">
                  <c:v>3607</c:v>
                </c:pt>
                <c:pt idx="12">
                  <c:v>4126</c:v>
                </c:pt>
                <c:pt idx="13">
                  <c:v>5621</c:v>
                </c:pt>
                <c:pt idx="14">
                  <c:v>6008</c:v>
                </c:pt>
                <c:pt idx="15">
                  <c:v>6511</c:v>
                </c:pt>
                <c:pt idx="16">
                  <c:v>6911</c:v>
                </c:pt>
                <c:pt idx="17">
                  <c:v>7631</c:v>
                </c:pt>
                <c:pt idx="18">
                  <c:v>7955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B3D-4D93-9776-EEE6C7D336CB}"/>
            </c:ext>
          </c:extLst>
        </c:ser>
        <c:ser>
          <c:idx val="4"/>
          <c:order val="3"/>
          <c:tx>
            <c:strRef>
              <c:f>'Données métropole'!$T$5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métropole'!$T$6:$T$24</c:f>
              <c:numCache>
                <c:formatCode>General</c:formatCode>
                <c:ptCount val="19"/>
                <c:pt idx="0">
                  <c:v>221</c:v>
                </c:pt>
                <c:pt idx="1">
                  <c:v>322</c:v>
                </c:pt>
                <c:pt idx="2">
                  <c:v>410</c:v>
                </c:pt>
                <c:pt idx="3">
                  <c:v>562</c:v>
                </c:pt>
                <c:pt idx="4">
                  <c:v>824</c:v>
                </c:pt>
                <c:pt idx="5">
                  <c:v>1007</c:v>
                </c:pt>
                <c:pt idx="6">
                  <c:v>1136</c:v>
                </c:pt>
                <c:pt idx="7">
                  <c:v>1295</c:v>
                </c:pt>
                <c:pt idx="8">
                  <c:v>1691</c:v>
                </c:pt>
                <c:pt idx="9">
                  <c:v>2384</c:v>
                </c:pt>
                <c:pt idx="10">
                  <c:v>2860</c:v>
                </c:pt>
                <c:pt idx="11">
                  <c:v>3287</c:v>
                </c:pt>
                <c:pt idx="12">
                  <c:v>3680</c:v>
                </c:pt>
                <c:pt idx="13">
                  <c:v>4045</c:v>
                </c:pt>
                <c:pt idx="14">
                  <c:v>4501</c:v>
                </c:pt>
                <c:pt idx="15">
                  <c:v>4843</c:v>
                </c:pt>
                <c:pt idx="16">
                  <c:v>5177</c:v>
                </c:pt>
                <c:pt idx="17">
                  <c:v>5453</c:v>
                </c:pt>
                <c:pt idx="18">
                  <c:v>5771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56-41DD-887E-924CC4C550B6}"/>
            </c:ext>
          </c:extLst>
        </c:ser>
        <c:ser>
          <c:idx val="5"/>
          <c:order val="4"/>
          <c:tx>
            <c:strRef>
              <c:f>'Données métropole'!$X$5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métropole'!$X$6:$X$24</c:f>
              <c:numCache>
                <c:formatCode>General</c:formatCode>
                <c:ptCount val="19"/>
                <c:pt idx="0">
                  <c:v>908</c:v>
                </c:pt>
                <c:pt idx="1">
                  <c:v>1198</c:v>
                </c:pt>
                <c:pt idx="2">
                  <c:v>1594</c:v>
                </c:pt>
                <c:pt idx="3">
                  <c:v>1979</c:v>
                </c:pt>
                <c:pt idx="4">
                  <c:v>2838</c:v>
                </c:pt>
                <c:pt idx="5">
                  <c:v>3435</c:v>
                </c:pt>
                <c:pt idx="6">
                  <c:v>4022</c:v>
                </c:pt>
                <c:pt idx="7">
                  <c:v>4905</c:v>
                </c:pt>
                <c:pt idx="8">
                  <c:v>7537</c:v>
                </c:pt>
                <c:pt idx="9">
                  <c:v>10599</c:v>
                </c:pt>
                <c:pt idx="10">
                  <c:v>12187</c:v>
                </c:pt>
                <c:pt idx="11">
                  <c:v>14457</c:v>
                </c:pt>
                <c:pt idx="12">
                  <c:v>16609</c:v>
                </c:pt>
                <c:pt idx="13">
                  <c:v>20221</c:v>
                </c:pt>
                <c:pt idx="14">
                  <c:v>22314</c:v>
                </c:pt>
                <c:pt idx="15">
                  <c:v>24458</c:v>
                </c:pt>
                <c:pt idx="16">
                  <c:v>26271</c:v>
                </c:pt>
                <c:pt idx="17">
                  <c:v>28324</c:v>
                </c:pt>
                <c:pt idx="18">
                  <c:v>29897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56-41DD-887E-924CC4C55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141904"/>
        <c:axId val="224147664"/>
      </c:lineChart>
      <c:catAx>
        <c:axId val="22414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7664"/>
        <c:crosses val="autoZero"/>
        <c:auto val="1"/>
        <c:lblAlgn val="ctr"/>
        <c:lblOffset val="100"/>
        <c:noMultiLvlLbl val="0"/>
      </c:catAx>
      <c:valAx>
        <c:axId val="22414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'Données métropole'!$I$5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métropole'!$I$6:$I$25</c:f>
              <c:numCache>
                <c:formatCode>General</c:formatCode>
                <c:ptCount val="20"/>
                <c:pt idx="0">
                  <c:v>646</c:v>
                </c:pt>
                <c:pt idx="1">
                  <c:v>742</c:v>
                </c:pt>
                <c:pt idx="2">
                  <c:v>953</c:v>
                </c:pt>
                <c:pt idx="3">
                  <c:v>1059</c:v>
                </c:pt>
                <c:pt idx="4">
                  <c:v>1384</c:v>
                </c:pt>
                <c:pt idx="5">
                  <c:v>1528</c:v>
                </c:pt>
                <c:pt idx="6">
                  <c:v>1659</c:v>
                </c:pt>
                <c:pt idx="7">
                  <c:v>1872</c:v>
                </c:pt>
                <c:pt idx="8">
                  <c:v>2473</c:v>
                </c:pt>
                <c:pt idx="9">
                  <c:v>3035</c:v>
                </c:pt>
                <c:pt idx="10">
                  <c:v>3491</c:v>
                </c:pt>
                <c:pt idx="11">
                  <c:v>4220</c:v>
                </c:pt>
                <c:pt idx="12">
                  <c:v>4682</c:v>
                </c:pt>
                <c:pt idx="13">
                  <c:v>5597</c:v>
                </c:pt>
                <c:pt idx="14">
                  <c:v>6267</c:v>
                </c:pt>
                <c:pt idx="15">
                  <c:v>7071</c:v>
                </c:pt>
                <c:pt idx="16">
                  <c:v>7859</c:v>
                </c:pt>
                <c:pt idx="17">
                  <c:v>8794</c:v>
                </c:pt>
                <c:pt idx="18">
                  <c:v>9517</c:v>
                </c:pt>
                <c:pt idx="19">
                  <c:v>10140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3D-4D93-9776-EEE6C7D336CB}"/>
            </c:ext>
          </c:extLst>
        </c:ser>
        <c:ser>
          <c:idx val="1"/>
          <c:order val="1"/>
          <c:tx>
            <c:strRef>
              <c:f>'Données métropole'!$M$5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métropole'!$M$6:$M$25</c:f>
              <c:numCache>
                <c:formatCode>General</c:formatCode>
                <c:ptCount val="20"/>
                <c:pt idx="0">
                  <c:v>1344</c:v>
                </c:pt>
                <c:pt idx="1">
                  <c:v>1500</c:v>
                </c:pt>
                <c:pt idx="2">
                  <c:v>1885</c:v>
                </c:pt>
                <c:pt idx="3">
                  <c:v>2030</c:v>
                </c:pt>
                <c:pt idx="4">
                  <c:v>2263</c:v>
                </c:pt>
                <c:pt idx="5">
                  <c:v>2480</c:v>
                </c:pt>
                <c:pt idx="6">
                  <c:v>2639</c:v>
                </c:pt>
                <c:pt idx="7">
                  <c:v>2943</c:v>
                </c:pt>
                <c:pt idx="8">
                  <c:v>5003</c:v>
                </c:pt>
                <c:pt idx="9">
                  <c:v>6730</c:v>
                </c:pt>
                <c:pt idx="10">
                  <c:v>7132</c:v>
                </c:pt>
                <c:pt idx="11">
                  <c:v>7822</c:v>
                </c:pt>
                <c:pt idx="12">
                  <c:v>8714</c:v>
                </c:pt>
                <c:pt idx="13">
                  <c:v>9645</c:v>
                </c:pt>
                <c:pt idx="14">
                  <c:v>9942</c:v>
                </c:pt>
                <c:pt idx="15">
                  <c:v>10767</c:v>
                </c:pt>
                <c:pt idx="16">
                  <c:v>11069</c:v>
                </c:pt>
                <c:pt idx="17">
                  <c:v>11271</c:v>
                </c:pt>
                <c:pt idx="18">
                  <c:v>12089</c:v>
                </c:pt>
                <c:pt idx="19">
                  <c:v>12425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35-4224-9F8F-E0DF8A6FF668}"/>
            </c:ext>
          </c:extLst>
        </c:ser>
        <c:ser>
          <c:idx val="2"/>
          <c:order val="2"/>
          <c:tx>
            <c:strRef>
              <c:f>'Données métropole'!$Q$5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métropole'!$Q$6:$Q$25</c:f>
              <c:numCache>
                <c:formatCode>General</c:formatCode>
                <c:ptCount val="20"/>
                <c:pt idx="0">
                  <c:v>278</c:v>
                </c:pt>
                <c:pt idx="1">
                  <c:v>793</c:v>
                </c:pt>
                <c:pt idx="2">
                  <c:v>869</c:v>
                </c:pt>
                <c:pt idx="3">
                  <c:v>987</c:v>
                </c:pt>
                <c:pt idx="4">
                  <c:v>1196</c:v>
                </c:pt>
                <c:pt idx="5">
                  <c:v>1417</c:v>
                </c:pt>
                <c:pt idx="6">
                  <c:v>1520</c:v>
                </c:pt>
                <c:pt idx="7">
                  <c:v>1751</c:v>
                </c:pt>
                <c:pt idx="8">
                  <c:v>3160</c:v>
                </c:pt>
                <c:pt idx="9">
                  <c:v>4984</c:v>
                </c:pt>
                <c:pt idx="10">
                  <c:v>5721</c:v>
                </c:pt>
                <c:pt idx="11">
                  <c:v>6185</c:v>
                </c:pt>
                <c:pt idx="12">
                  <c:v>6885</c:v>
                </c:pt>
                <c:pt idx="13">
                  <c:v>8404</c:v>
                </c:pt>
                <c:pt idx="14">
                  <c:v>8936</c:v>
                </c:pt>
                <c:pt idx="15">
                  <c:v>9558</c:v>
                </c:pt>
                <c:pt idx="16">
                  <c:v>10075</c:v>
                </c:pt>
                <c:pt idx="17">
                  <c:v>10968</c:v>
                </c:pt>
                <c:pt idx="18">
                  <c:v>11495</c:v>
                </c:pt>
                <c:pt idx="19">
                  <c:v>12213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35-4224-9F8F-E0DF8A6FF668}"/>
            </c:ext>
          </c:extLst>
        </c:ser>
        <c:ser>
          <c:idx val="3"/>
          <c:order val="3"/>
          <c:tx>
            <c:strRef>
              <c:f>'Données métropole'!$U$5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métropole'!$U$6:$U$25</c:f>
              <c:numCache>
                <c:formatCode>General</c:formatCode>
                <c:ptCount val="20"/>
                <c:pt idx="0">
                  <c:v>5303</c:v>
                </c:pt>
                <c:pt idx="1">
                  <c:v>5640</c:v>
                </c:pt>
                <c:pt idx="2">
                  <c:v>6273</c:v>
                </c:pt>
                <c:pt idx="3">
                  <c:v>7044</c:v>
                </c:pt>
                <c:pt idx="4">
                  <c:v>8074</c:v>
                </c:pt>
                <c:pt idx="5">
                  <c:v>8798</c:v>
                </c:pt>
                <c:pt idx="6">
                  <c:v>9574</c:v>
                </c:pt>
                <c:pt idx="7">
                  <c:v>10229</c:v>
                </c:pt>
                <c:pt idx="8">
                  <c:v>12000</c:v>
                </c:pt>
                <c:pt idx="9">
                  <c:v>13470</c:v>
                </c:pt>
                <c:pt idx="10">
                  <c:v>14404</c:v>
                </c:pt>
                <c:pt idx="11">
                  <c:v>14931</c:v>
                </c:pt>
                <c:pt idx="12">
                  <c:v>15242</c:v>
                </c:pt>
                <c:pt idx="13">
                  <c:v>16356</c:v>
                </c:pt>
                <c:pt idx="14">
                  <c:v>16644</c:v>
                </c:pt>
                <c:pt idx="15">
                  <c:v>16896</c:v>
                </c:pt>
                <c:pt idx="16">
                  <c:v>17981</c:v>
                </c:pt>
                <c:pt idx="17">
                  <c:v>18607</c:v>
                </c:pt>
                <c:pt idx="18">
                  <c:v>19093</c:v>
                </c:pt>
                <c:pt idx="19">
                  <c:v>19542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35-4224-9F8F-E0DF8A6FF668}"/>
            </c:ext>
          </c:extLst>
        </c:ser>
        <c:ser>
          <c:idx val="4"/>
          <c:order val="4"/>
          <c:tx>
            <c:strRef>
              <c:f>'Données métropole'!$Y$5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'Données métropole'!$B$6:$B$24</c:f>
              <c:numCache>
                <c:formatCode>General</c:formatCode>
                <c:ptCount val="19"/>
                <c:pt idx="0">
                  <c:v>2020</c:v>
                </c:pt>
                <c:pt idx="2">
                  <c:v>2021</c:v>
                </c:pt>
                <c:pt idx="10">
                  <c:v>2022</c:v>
                </c:pt>
                <c:pt idx="14">
                  <c:v>2023</c:v>
                </c:pt>
                <c:pt idx="18">
                  <c:v>2024</c:v>
                </c:pt>
              </c:numCache>
            </c:numRef>
          </c:cat>
          <c:val>
            <c:numRef>
              <c:f>'Données métropole'!$Y$6:$Y$25</c:f>
              <c:numCache>
                <c:formatCode>General</c:formatCode>
                <c:ptCount val="20"/>
                <c:pt idx="0">
                  <c:v>7571</c:v>
                </c:pt>
                <c:pt idx="1">
                  <c:v>8675</c:v>
                </c:pt>
                <c:pt idx="2">
                  <c:v>9980</c:v>
                </c:pt>
                <c:pt idx="3">
                  <c:v>11120</c:v>
                </c:pt>
                <c:pt idx="4">
                  <c:v>12917</c:v>
                </c:pt>
                <c:pt idx="5">
                  <c:v>14223</c:v>
                </c:pt>
                <c:pt idx="6">
                  <c:v>15392</c:v>
                </c:pt>
                <c:pt idx="7">
                  <c:v>16795</c:v>
                </c:pt>
                <c:pt idx="8">
                  <c:v>22636</c:v>
                </c:pt>
                <c:pt idx="9">
                  <c:v>28219</c:v>
                </c:pt>
                <c:pt idx="10">
                  <c:v>30748</c:v>
                </c:pt>
                <c:pt idx="11">
                  <c:v>33158</c:v>
                </c:pt>
                <c:pt idx="12">
                  <c:v>35523</c:v>
                </c:pt>
                <c:pt idx="13">
                  <c:v>40002</c:v>
                </c:pt>
                <c:pt idx="14">
                  <c:v>41789</c:v>
                </c:pt>
                <c:pt idx="15">
                  <c:v>44292</c:v>
                </c:pt>
                <c:pt idx="16">
                  <c:v>46984</c:v>
                </c:pt>
                <c:pt idx="17">
                  <c:v>49640</c:v>
                </c:pt>
                <c:pt idx="18">
                  <c:v>52194</c:v>
                </c:pt>
                <c:pt idx="19">
                  <c:v>54320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35-4224-9F8F-E0DF8A6FF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141904"/>
        <c:axId val="224147664"/>
      </c:lineChart>
      <c:catAx>
        <c:axId val="22414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7664"/>
        <c:crosses val="autoZero"/>
        <c:auto val="1"/>
        <c:lblAlgn val="ctr"/>
        <c:lblOffset val="100"/>
        <c:noMultiLvlLbl val="0"/>
      </c:catAx>
      <c:valAx>
        <c:axId val="22414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4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Nombre de sites 5G en France métropolitaine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05327985687184E-2"/>
          <c:y val="0.13680034896877635"/>
          <c:w val="0.8685414884937136"/>
          <c:h val="0.68542828831047531"/>
        </c:manualLayout>
      </c:layout>
      <c:lineChart>
        <c:grouping val="standard"/>
        <c:varyColors val="0"/>
        <c:ser>
          <c:idx val="0"/>
          <c:order val="0"/>
          <c:tx>
            <c:strRef>
              <c:f>evolution_nb_total!$E$8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evolution_nb_total!$C$9:$C$18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evolution_nb_total!$E$9:$E$18</c:f>
              <c:numCache>
                <c:formatCode>General</c:formatCode>
                <c:ptCount val="10"/>
                <c:pt idx="0">
                  <c:v>5303</c:v>
                </c:pt>
                <c:pt idx="1">
                  <c:v>5640</c:v>
                </c:pt>
                <c:pt idx="2">
                  <c:v>10229</c:v>
                </c:pt>
                <c:pt idx="3">
                  <c:v>13470</c:v>
                </c:pt>
                <c:pt idx="4">
                  <c:v>14826</c:v>
                </c:pt>
                <c:pt idx="5">
                  <c:v>16271</c:v>
                </c:pt>
                <c:pt idx="6">
                  <c:v>16603</c:v>
                </c:pt>
                <c:pt idx="7">
                  <c:v>18591</c:v>
                </c:pt>
                <c:pt idx="8">
                  <c:v>19060</c:v>
                </c:pt>
                <c:pt idx="9">
                  <c:v>19504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CD-4A16-8887-671C7F5600DE}"/>
            </c:ext>
          </c:extLst>
        </c:ser>
        <c:ser>
          <c:idx val="1"/>
          <c:order val="1"/>
          <c:tx>
            <c:strRef>
              <c:f>evolution_nb_total!$F$8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evolution_nb_total!$C$9:$C$18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evolution_nb_total!$F$9:$F$18</c:f>
              <c:numCache>
                <c:formatCode>General</c:formatCode>
                <c:ptCount val="10"/>
                <c:pt idx="0">
                  <c:v>1680</c:v>
                </c:pt>
                <c:pt idx="1">
                  <c:v>2287</c:v>
                </c:pt>
                <c:pt idx="2">
                  <c:v>3929</c:v>
                </c:pt>
                <c:pt idx="3">
                  <c:v>9095</c:v>
                </c:pt>
                <c:pt idx="4">
                  <c:v>10219</c:v>
                </c:pt>
                <c:pt idx="5">
                  <c:v>12451</c:v>
                </c:pt>
                <c:pt idx="6">
                  <c:v>16992</c:v>
                </c:pt>
                <c:pt idx="7">
                  <c:v>18509</c:v>
                </c:pt>
                <c:pt idx="8">
                  <c:v>19674</c:v>
                </c:pt>
                <c:pt idx="9">
                  <c:v>20515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CD-4A16-8887-671C7F5600DE}"/>
            </c:ext>
          </c:extLst>
        </c:ser>
        <c:ser>
          <c:idx val="2"/>
          <c:order val="2"/>
          <c:tx>
            <c:strRef>
              <c:f>evolution_nb_total!$G$8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evolution_nb_total!$C$9:$C$18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evolution_nb_total!$G$9:$G$18</c:f>
              <c:numCache>
                <c:formatCode>General</c:formatCode>
                <c:ptCount val="10"/>
                <c:pt idx="0">
                  <c:v>908</c:v>
                </c:pt>
                <c:pt idx="1">
                  <c:v>1198</c:v>
                </c:pt>
                <c:pt idx="2">
                  <c:v>4905</c:v>
                </c:pt>
                <c:pt idx="3">
                  <c:v>10599</c:v>
                </c:pt>
                <c:pt idx="4">
                  <c:v>14457</c:v>
                </c:pt>
                <c:pt idx="5">
                  <c:v>20221</c:v>
                </c:pt>
                <c:pt idx="6">
                  <c:v>24458</c:v>
                </c:pt>
                <c:pt idx="7">
                  <c:v>28324</c:v>
                </c:pt>
                <c:pt idx="8">
                  <c:v>29897</c:v>
                </c:pt>
                <c:pt idx="9">
                  <c:v>31780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CD-4A16-8887-671C7F5600DE}"/>
            </c:ext>
          </c:extLst>
        </c:ser>
        <c:ser>
          <c:idx val="3"/>
          <c:order val="3"/>
          <c:tx>
            <c:strRef>
              <c:f>evolution_nb_total!$H$8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evolution_nb_total!$C$9:$C$18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evolution_nb_total!$H$9:$H$18</c:f>
              <c:numCache>
                <c:formatCode>General</c:formatCode>
                <c:ptCount val="10"/>
                <c:pt idx="0">
                  <c:v>7571</c:v>
                </c:pt>
                <c:pt idx="1">
                  <c:v>8675</c:v>
                </c:pt>
                <c:pt idx="2">
                  <c:v>16795</c:v>
                </c:pt>
                <c:pt idx="3">
                  <c:v>28219</c:v>
                </c:pt>
                <c:pt idx="4">
                  <c:v>33158</c:v>
                </c:pt>
                <c:pt idx="5">
                  <c:v>40002</c:v>
                </c:pt>
                <c:pt idx="6">
                  <c:v>44292</c:v>
                </c:pt>
                <c:pt idx="7">
                  <c:v>49640</c:v>
                </c:pt>
                <c:pt idx="8">
                  <c:v>52194</c:v>
                </c:pt>
                <c:pt idx="9">
                  <c:v>54320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CD-4A16-8887-671C7F560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4319"/>
        <c:axId val="255978959"/>
      </c:lineChart>
      <c:catAx>
        <c:axId val="25599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78959"/>
        <c:crosses val="autoZero"/>
        <c:auto val="1"/>
        <c:lblAlgn val="ctr"/>
        <c:lblOffset val="100"/>
        <c:noMultiLvlLbl val="0"/>
      </c:catAx>
      <c:valAx>
        <c:axId val="2559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9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30133189873002"/>
          <c:y val="0.89822229082543126"/>
          <c:w val="0.67962309059193693"/>
          <c:h val="0.100921266767982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Nombre de sites 5G Orange en France Métropolitaine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05327985687184E-2"/>
          <c:y val="0.13680034896877635"/>
          <c:w val="0.8685414884937136"/>
          <c:h val="0.68542828831047531"/>
        </c:manualLayout>
      </c:layout>
      <c:lineChart>
        <c:grouping val="standard"/>
        <c:varyColors val="0"/>
        <c:ser>
          <c:idx val="0"/>
          <c:order val="0"/>
          <c:tx>
            <c:strRef>
              <c:f>evolution_nb_total_operateur!$E$5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evolution_nb_total_operateur!$E$6:$E$15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8A-40A6-904A-32E0563B5D6E}"/>
            </c:ext>
          </c:extLst>
        </c:ser>
        <c:ser>
          <c:idx val="1"/>
          <c:order val="1"/>
          <c:tx>
            <c:strRef>
              <c:f>evolution_nb_total_operateur!$F$5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evolution_nb_total_operateur!$F$6:$F$15</c:f>
              <c:numCache>
                <c:formatCode>General</c:formatCode>
                <c:ptCount val="10"/>
                <c:pt idx="0">
                  <c:v>176</c:v>
                </c:pt>
                <c:pt idx="1">
                  <c:v>187</c:v>
                </c:pt>
                <c:pt idx="2">
                  <c:v>298</c:v>
                </c:pt>
                <c:pt idx="3">
                  <c:v>471</c:v>
                </c:pt>
                <c:pt idx="4">
                  <c:v>349</c:v>
                </c:pt>
                <c:pt idx="5">
                  <c:v>310</c:v>
                </c:pt>
                <c:pt idx="6">
                  <c:v>189</c:v>
                </c:pt>
                <c:pt idx="7">
                  <c:v>133</c:v>
                </c:pt>
                <c:pt idx="8">
                  <c:v>126</c:v>
                </c:pt>
                <c:pt idx="9">
                  <c:v>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A-40A6-904A-32E0563B5D6E}"/>
            </c:ext>
          </c:extLst>
        </c:ser>
        <c:ser>
          <c:idx val="2"/>
          <c:order val="2"/>
          <c:tx>
            <c:strRef>
              <c:f>evolution_nb_total_operateur!$G$5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evolution_nb_total_operateur!$G$6:$G$15</c:f>
              <c:numCache>
                <c:formatCode>General</c:formatCode>
                <c:ptCount val="10"/>
                <c:pt idx="0">
                  <c:v>475</c:v>
                </c:pt>
                <c:pt idx="1">
                  <c:v>579</c:v>
                </c:pt>
                <c:pt idx="2">
                  <c:v>1597</c:v>
                </c:pt>
                <c:pt idx="3">
                  <c:v>2698</c:v>
                </c:pt>
                <c:pt idx="4">
                  <c:v>4008</c:v>
                </c:pt>
                <c:pt idx="5">
                  <c:v>5470</c:v>
                </c:pt>
                <c:pt idx="6">
                  <c:v>6982</c:v>
                </c:pt>
                <c:pt idx="7">
                  <c:v>8734</c:v>
                </c:pt>
                <c:pt idx="8">
                  <c:v>9467</c:v>
                </c:pt>
                <c:pt idx="9">
                  <c:v>10091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A-40A6-904A-32E0563B5D6E}"/>
            </c:ext>
          </c:extLst>
        </c:ser>
        <c:ser>
          <c:idx val="3"/>
          <c:order val="3"/>
          <c:tx>
            <c:strRef>
              <c:f>evolution_nb_total_operateur!$H$5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evolution_nb_total_operateur!$H$6:$H$15</c:f>
              <c:numCache>
                <c:formatCode>General</c:formatCode>
                <c:ptCount val="10"/>
                <c:pt idx="0">
                  <c:v>646</c:v>
                </c:pt>
                <c:pt idx="1">
                  <c:v>742</c:v>
                </c:pt>
                <c:pt idx="2">
                  <c:v>1872</c:v>
                </c:pt>
                <c:pt idx="3">
                  <c:v>3035</c:v>
                </c:pt>
                <c:pt idx="4">
                  <c:v>4220</c:v>
                </c:pt>
                <c:pt idx="5">
                  <c:v>5597</c:v>
                </c:pt>
                <c:pt idx="6">
                  <c:v>7071</c:v>
                </c:pt>
                <c:pt idx="7">
                  <c:v>8794</c:v>
                </c:pt>
                <c:pt idx="8">
                  <c:v>9517</c:v>
                </c:pt>
                <c:pt idx="9">
                  <c:v>10140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8A-40A6-904A-32E0563B5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4319"/>
        <c:axId val="255978959"/>
      </c:lineChart>
      <c:catAx>
        <c:axId val="25599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78959"/>
        <c:crosses val="autoZero"/>
        <c:auto val="1"/>
        <c:lblAlgn val="ctr"/>
        <c:lblOffset val="100"/>
        <c:noMultiLvlLbl val="0"/>
      </c:catAx>
      <c:valAx>
        <c:axId val="2559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9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30133189873002"/>
          <c:y val="0.89822229082543126"/>
          <c:w val="0.67962309059193693"/>
          <c:h val="0.100921266767982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Nombre de sites 5G BYT en France Métropolitaine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05327985687184E-2"/>
          <c:y val="0.13680034896877635"/>
          <c:w val="0.8685414884937136"/>
          <c:h val="0.68542828831047531"/>
        </c:manualLayout>
      </c:layout>
      <c:lineChart>
        <c:grouping val="standard"/>
        <c:varyColors val="0"/>
        <c:ser>
          <c:idx val="1"/>
          <c:order val="0"/>
          <c:tx>
            <c:strRef>
              <c:f>evolution_nb_total_operateur!$I$5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evolution_nb_total_operateur!$I$6:$I$15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A-40A6-904A-32E0563B5D6E}"/>
            </c:ext>
          </c:extLst>
        </c:ser>
        <c:ser>
          <c:idx val="2"/>
          <c:order val="1"/>
          <c:tx>
            <c:strRef>
              <c:f>evolution_nb_total_operateur!$J$5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evolution_nb_total_operateur!$J$6:$J$15</c:f>
              <c:numCache>
                <c:formatCode>General</c:formatCode>
                <c:ptCount val="10"/>
                <c:pt idx="0">
                  <c:v>1323</c:v>
                </c:pt>
                <c:pt idx="1">
                  <c:v>1459</c:v>
                </c:pt>
                <c:pt idx="2">
                  <c:v>2655</c:v>
                </c:pt>
                <c:pt idx="3">
                  <c:v>6468</c:v>
                </c:pt>
                <c:pt idx="4">
                  <c:v>7292</c:v>
                </c:pt>
                <c:pt idx="5">
                  <c:v>9358</c:v>
                </c:pt>
                <c:pt idx="6">
                  <c:v>10504</c:v>
                </c:pt>
                <c:pt idx="7">
                  <c:v>11011</c:v>
                </c:pt>
                <c:pt idx="8">
                  <c:v>11798</c:v>
                </c:pt>
                <c:pt idx="9">
                  <c:v>12111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A-40A6-904A-32E0563B5D6E}"/>
            </c:ext>
          </c:extLst>
        </c:ser>
        <c:ser>
          <c:idx val="3"/>
          <c:order val="2"/>
          <c:tx>
            <c:strRef>
              <c:f>evolution_nb_total_operateur!$K$5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evolution_nb_total_operateur!$K$6:$K$15</c:f>
              <c:numCache>
                <c:formatCode>General</c:formatCode>
                <c:ptCount val="10"/>
                <c:pt idx="0">
                  <c:v>115</c:v>
                </c:pt>
                <c:pt idx="1">
                  <c:v>145</c:v>
                </c:pt>
                <c:pt idx="2">
                  <c:v>1008</c:v>
                </c:pt>
                <c:pt idx="3">
                  <c:v>2689</c:v>
                </c:pt>
                <c:pt idx="4">
                  <c:v>3555</c:v>
                </c:pt>
                <c:pt idx="5">
                  <c:v>5085</c:v>
                </c:pt>
                <c:pt idx="6">
                  <c:v>6122</c:v>
                </c:pt>
                <c:pt idx="7">
                  <c:v>6506</c:v>
                </c:pt>
                <c:pt idx="8">
                  <c:v>6704</c:v>
                </c:pt>
                <c:pt idx="9">
                  <c:v>6765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8A-40A6-904A-32E0563B5D6E}"/>
            </c:ext>
          </c:extLst>
        </c:ser>
        <c:ser>
          <c:idx val="4"/>
          <c:order val="3"/>
          <c:tx>
            <c:strRef>
              <c:f>evolution_nb_total_operateur!$L$5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evolution_nb_total_operateur!$L$6:$L$15</c:f>
              <c:numCache>
                <c:formatCode>General</c:formatCode>
                <c:ptCount val="10"/>
                <c:pt idx="0">
                  <c:v>1344</c:v>
                </c:pt>
                <c:pt idx="1">
                  <c:v>1500</c:v>
                </c:pt>
                <c:pt idx="2">
                  <c:v>2943</c:v>
                </c:pt>
                <c:pt idx="3">
                  <c:v>6730</c:v>
                </c:pt>
                <c:pt idx="4">
                  <c:v>7822</c:v>
                </c:pt>
                <c:pt idx="5">
                  <c:v>9645</c:v>
                </c:pt>
                <c:pt idx="6">
                  <c:v>10767</c:v>
                </c:pt>
                <c:pt idx="7">
                  <c:v>11271</c:v>
                </c:pt>
                <c:pt idx="8">
                  <c:v>12089</c:v>
                </c:pt>
                <c:pt idx="9">
                  <c:v>12425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47-4147-A145-97B793F74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4319"/>
        <c:axId val="255978959"/>
      </c:lineChart>
      <c:catAx>
        <c:axId val="25599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78959"/>
        <c:crosses val="autoZero"/>
        <c:auto val="1"/>
        <c:lblAlgn val="ctr"/>
        <c:lblOffset val="100"/>
        <c:noMultiLvlLbl val="0"/>
      </c:catAx>
      <c:valAx>
        <c:axId val="2559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9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30133189873002"/>
          <c:y val="0.89822229082543126"/>
          <c:w val="0.72596810014132851"/>
          <c:h val="0.10177757576891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Nombre de sites 5G SFR en France métropolitaine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05327985687184E-2"/>
          <c:y val="0.13680034896877635"/>
          <c:w val="0.8685414884937136"/>
          <c:h val="0.68542828831047531"/>
        </c:manualLayout>
      </c:layout>
      <c:lineChart>
        <c:grouping val="standard"/>
        <c:varyColors val="0"/>
        <c:ser>
          <c:idx val="2"/>
          <c:order val="0"/>
          <c:tx>
            <c:strRef>
              <c:f>evolution_nb_total_operateur!$M$5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evolution_nb_total_operateur!$M$6:$M$15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A-40A6-904A-32E0563B5D6E}"/>
            </c:ext>
          </c:extLst>
        </c:ser>
        <c:ser>
          <c:idx val="3"/>
          <c:order val="1"/>
          <c:tx>
            <c:strRef>
              <c:f>evolution_nb_total_operateur!$N$5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evolution_nb_total_operateur!$N$6:$N$15</c:f>
              <c:numCache>
                <c:formatCode>General</c:formatCode>
                <c:ptCount val="10"/>
                <c:pt idx="0">
                  <c:v>181</c:v>
                </c:pt>
                <c:pt idx="1">
                  <c:v>641</c:v>
                </c:pt>
                <c:pt idx="2">
                  <c:v>976</c:v>
                </c:pt>
                <c:pt idx="3">
                  <c:v>2156</c:v>
                </c:pt>
                <c:pt idx="4">
                  <c:v>2578</c:v>
                </c:pt>
                <c:pt idx="5">
                  <c:v>2783</c:v>
                </c:pt>
                <c:pt idx="6">
                  <c:v>6299</c:v>
                </c:pt>
                <c:pt idx="7">
                  <c:v>7365</c:v>
                </c:pt>
                <c:pt idx="8">
                  <c:v>7750</c:v>
                </c:pt>
                <c:pt idx="9">
                  <c:v>8276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8A-40A6-904A-32E0563B5D6E}"/>
            </c:ext>
          </c:extLst>
        </c:ser>
        <c:ser>
          <c:idx val="4"/>
          <c:order val="2"/>
          <c:tx>
            <c:strRef>
              <c:f>evolution_nb_total_operateur!$O$5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evolution_nb_total_operateur!$O$6:$O$15</c:f>
              <c:numCache>
                <c:formatCode>General</c:formatCode>
                <c:ptCount val="10"/>
                <c:pt idx="0">
                  <c:v>97</c:v>
                </c:pt>
                <c:pt idx="1">
                  <c:v>152</c:v>
                </c:pt>
                <c:pt idx="2">
                  <c:v>1005</c:v>
                </c:pt>
                <c:pt idx="3">
                  <c:v>2828</c:v>
                </c:pt>
                <c:pt idx="4">
                  <c:v>3607</c:v>
                </c:pt>
                <c:pt idx="5">
                  <c:v>5621</c:v>
                </c:pt>
                <c:pt idx="6">
                  <c:v>6511</c:v>
                </c:pt>
                <c:pt idx="7">
                  <c:v>7631</c:v>
                </c:pt>
                <c:pt idx="8">
                  <c:v>7955</c:v>
                </c:pt>
                <c:pt idx="9">
                  <c:v>8355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47-4147-A145-97B793F74282}"/>
            </c:ext>
          </c:extLst>
        </c:ser>
        <c:ser>
          <c:idx val="0"/>
          <c:order val="3"/>
          <c:tx>
            <c:strRef>
              <c:f>evolution_nb_total_operateur!$P$5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evolution_nb_total_operateur!$P$6:$P$15</c:f>
              <c:numCache>
                <c:formatCode>General</c:formatCode>
                <c:ptCount val="10"/>
                <c:pt idx="0">
                  <c:v>278</c:v>
                </c:pt>
                <c:pt idx="1">
                  <c:v>793</c:v>
                </c:pt>
                <c:pt idx="2">
                  <c:v>1751</c:v>
                </c:pt>
                <c:pt idx="3">
                  <c:v>4984</c:v>
                </c:pt>
                <c:pt idx="4">
                  <c:v>6185</c:v>
                </c:pt>
                <c:pt idx="5">
                  <c:v>8404</c:v>
                </c:pt>
                <c:pt idx="6">
                  <c:v>9558</c:v>
                </c:pt>
                <c:pt idx="7">
                  <c:v>10968</c:v>
                </c:pt>
                <c:pt idx="8">
                  <c:v>11495</c:v>
                </c:pt>
                <c:pt idx="9">
                  <c:v>12213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0-4534-921D-116B704C9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4319"/>
        <c:axId val="255978959"/>
      </c:lineChart>
      <c:catAx>
        <c:axId val="25599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78959"/>
        <c:crosses val="autoZero"/>
        <c:auto val="1"/>
        <c:lblAlgn val="ctr"/>
        <c:lblOffset val="100"/>
        <c:noMultiLvlLbl val="0"/>
      </c:catAx>
      <c:valAx>
        <c:axId val="2559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9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30133189873002"/>
          <c:y val="0.89822229082543126"/>
          <c:w val="0.63583601000923839"/>
          <c:h val="0.10177757576891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Nombre de sites 5G Free Mobile en France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005327985687184E-2"/>
          <c:y val="0.13680034896877635"/>
          <c:w val="0.8685414884937136"/>
          <c:h val="0.68542828831047531"/>
        </c:manualLayout>
      </c:layout>
      <c:lineChart>
        <c:grouping val="standard"/>
        <c:varyColors val="0"/>
        <c:ser>
          <c:idx val="3"/>
          <c:order val="0"/>
          <c:tx>
            <c:strRef>
              <c:f>evolution_nb_total_operateur!$Q$5</c:f>
              <c:strCache>
                <c:ptCount val="1"/>
                <c:pt idx="0">
                  <c:v>700 &amp; 800 MHz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evolution_nb_total_operateur!$Q$6:$Q$15</c:f>
              <c:numCache>
                <c:formatCode>General</c:formatCode>
                <c:ptCount val="10"/>
                <c:pt idx="0">
                  <c:v>5303</c:v>
                </c:pt>
                <c:pt idx="1">
                  <c:v>5640</c:v>
                </c:pt>
                <c:pt idx="2">
                  <c:v>10229</c:v>
                </c:pt>
                <c:pt idx="3">
                  <c:v>13470</c:v>
                </c:pt>
                <c:pt idx="4">
                  <c:v>14826</c:v>
                </c:pt>
                <c:pt idx="5">
                  <c:v>16270</c:v>
                </c:pt>
                <c:pt idx="6">
                  <c:v>16602</c:v>
                </c:pt>
                <c:pt idx="7">
                  <c:v>18590</c:v>
                </c:pt>
                <c:pt idx="8">
                  <c:v>19060</c:v>
                </c:pt>
                <c:pt idx="9">
                  <c:v>19503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8A-40A6-904A-32E0563B5D6E}"/>
            </c:ext>
          </c:extLst>
        </c:ser>
        <c:ser>
          <c:idx val="4"/>
          <c:order val="1"/>
          <c:tx>
            <c:strRef>
              <c:f>evolution_nb_total_operateur!$R$5</c:f>
              <c:strCache>
                <c:ptCount val="1"/>
                <c:pt idx="0">
                  <c:v>1800 &amp; 2100 MHz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evolution_nb_total_operateur!$R$6:$R$15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47-4147-A145-97B793F74282}"/>
            </c:ext>
          </c:extLst>
        </c:ser>
        <c:ser>
          <c:idx val="0"/>
          <c:order val="2"/>
          <c:tx>
            <c:strRef>
              <c:f>evolution_nb_total_operateur!$S$5</c:f>
              <c:strCache>
                <c:ptCount val="1"/>
                <c:pt idx="0">
                  <c:v>3,5 GHz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evolution_nb_total_operateur!$S$6:$S$15</c:f>
              <c:numCache>
                <c:formatCode>General</c:formatCode>
                <c:ptCount val="10"/>
                <c:pt idx="0">
                  <c:v>221</c:v>
                </c:pt>
                <c:pt idx="1">
                  <c:v>322</c:v>
                </c:pt>
                <c:pt idx="2">
                  <c:v>1295</c:v>
                </c:pt>
                <c:pt idx="3">
                  <c:v>2384</c:v>
                </c:pt>
                <c:pt idx="4">
                  <c:v>3287</c:v>
                </c:pt>
                <c:pt idx="5">
                  <c:v>4045</c:v>
                </c:pt>
                <c:pt idx="6">
                  <c:v>4843</c:v>
                </c:pt>
                <c:pt idx="7">
                  <c:v>5453</c:v>
                </c:pt>
                <c:pt idx="8">
                  <c:v>5771</c:v>
                </c:pt>
                <c:pt idx="9">
                  <c:v>6569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0-4534-921D-116B704C9A5D}"/>
            </c:ext>
          </c:extLst>
        </c:ser>
        <c:ser>
          <c:idx val="1"/>
          <c:order val="3"/>
          <c:tx>
            <c:strRef>
              <c:f>evolution_nb_total_operateur!$T$5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evolution_nb_total_operateur!$C$6:$C$15</c:f>
              <c:numCache>
                <c:formatCode>General</c:formatCode>
                <c:ptCount val="10"/>
                <c:pt idx="0">
                  <c:v>2020</c:v>
                </c:pt>
                <c:pt idx="2">
                  <c:v>2021</c:v>
                </c:pt>
                <c:pt idx="4">
                  <c:v>2022</c:v>
                </c:pt>
                <c:pt idx="6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evolution_nb_total_operateur!$T$6:$T$15</c:f>
              <c:numCache>
                <c:formatCode>General</c:formatCode>
                <c:ptCount val="10"/>
                <c:pt idx="0">
                  <c:v>5303</c:v>
                </c:pt>
                <c:pt idx="1">
                  <c:v>5640</c:v>
                </c:pt>
                <c:pt idx="2">
                  <c:v>10229</c:v>
                </c:pt>
                <c:pt idx="3">
                  <c:v>13470</c:v>
                </c:pt>
                <c:pt idx="4">
                  <c:v>14931</c:v>
                </c:pt>
                <c:pt idx="5">
                  <c:v>16356</c:v>
                </c:pt>
                <c:pt idx="6">
                  <c:v>16896</c:v>
                </c:pt>
                <c:pt idx="7">
                  <c:v>18607</c:v>
                </c:pt>
                <c:pt idx="8">
                  <c:v>19093</c:v>
                </c:pt>
                <c:pt idx="9">
                  <c:v>19542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C7-4E0B-A39C-12F9F2BBA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94319"/>
        <c:axId val="255978959"/>
      </c:lineChart>
      <c:catAx>
        <c:axId val="25599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78959"/>
        <c:crosses val="autoZero"/>
        <c:auto val="1"/>
        <c:lblAlgn val="ctr"/>
        <c:lblOffset val="100"/>
        <c:noMultiLvlLbl val="0"/>
      </c:catAx>
      <c:valAx>
        <c:axId val="25597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994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630133189873002"/>
          <c:y val="0.89822229082543126"/>
          <c:w val="0.7104280846013129"/>
          <c:h val="0.101777575768917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Part de chaque région en nombre de sites 5G</a:t>
            </a:r>
          </a:p>
          <a:p>
            <a:pPr algn="ctr">
              <a:defRPr sz="1200"/>
            </a:pPr>
            <a:r>
              <a:rPr lang="en-US" sz="1200" b="1"/>
              <a:t>Données du 30/06/2024</a:t>
            </a:r>
          </a:p>
        </c:rich>
      </c:tx>
      <c:layout>
        <c:manualLayout>
          <c:xMode val="edge"/>
          <c:yMode val="edge"/>
          <c:x val="0.29075874517013434"/>
          <c:y val="9.021598793161852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56694646717583"/>
          <c:y val="0.12049760564381748"/>
          <c:w val="0.70766426900334645"/>
          <c:h val="0.8510307942955893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F40-45CC-94B9-9B30A34EE30A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F40-45CC-94B9-9B30A34EE30A}"/>
              </c:ext>
            </c:extLst>
          </c:dPt>
          <c:dPt>
            <c:idx val="2"/>
            <c:bubble3D val="0"/>
            <c:spPr>
              <a:solidFill>
                <a:srgbClr val="E6A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F40-45CC-94B9-9B30A34EE30A}"/>
              </c:ext>
            </c:extLst>
          </c:dPt>
          <c:dPt>
            <c:idx val="3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F40-45CC-94B9-9B30A34EE30A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40-45CC-94B9-9B30A34EE30A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F40-45CC-94B9-9B30A34EE30A}"/>
              </c:ext>
            </c:extLst>
          </c:dPt>
          <c:dPt>
            <c:idx val="6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40-45CC-94B9-9B30A34EE30A}"/>
              </c:ext>
            </c:extLst>
          </c:dPt>
          <c:dPt>
            <c:idx val="7"/>
            <c:bubble3D val="0"/>
            <c:spPr>
              <a:solidFill>
                <a:srgbClr val="FF99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40-45CC-94B9-9B30A34EE30A}"/>
              </c:ext>
            </c:extLst>
          </c:dPt>
          <c:dPt>
            <c:idx val="8"/>
            <c:bubble3D val="0"/>
            <c:spPr>
              <a:solidFill>
                <a:srgbClr val="DB85D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F40-45CC-94B9-9B30A34EE30A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40-45CC-94B9-9B30A34EE30A}"/>
              </c:ext>
            </c:extLst>
          </c:dPt>
          <c:dPt>
            <c:idx val="1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F40-45CC-94B9-9B30A34EE30A}"/>
              </c:ext>
            </c:extLst>
          </c:dPt>
          <c:dPt>
            <c:idx val="1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40-45CC-94B9-9B30A34EE30A}"/>
              </c:ext>
            </c:extLst>
          </c:dPt>
          <c:dPt>
            <c:idx val="1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F40-45CC-94B9-9B30A34EE30A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854719535910658"/>
                      <c:h val="7.378883293298585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CF40-45CC-94B9-9B30A34EE30A}"/>
                </c:ext>
              </c:extLst>
            </c:dLbl>
            <c:dLbl>
              <c:idx val="2"/>
              <c:layout>
                <c:manualLayout>
                  <c:x val="1.110022967552564E-2"/>
                  <c:y val="-1.570475068708284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91644565607242"/>
                      <c:h val="6.60541813898704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CF40-45CC-94B9-9B30A34EE30A}"/>
                </c:ext>
              </c:extLst>
            </c:dLbl>
            <c:dLbl>
              <c:idx val="9"/>
              <c:layout>
                <c:manualLayout>
                  <c:x val="-1.5157391899495618E-2"/>
                  <c:y val="-9.9542150870717133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41757758129954"/>
                      <c:h val="6.76717707106399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F40-45CC-94B9-9B30A34EE30A}"/>
                </c:ext>
              </c:extLst>
            </c:dLbl>
            <c:dLbl>
              <c:idx val="10"/>
              <c:layout>
                <c:manualLayout>
                  <c:x val="-2.1193109651965896E-2"/>
                  <c:y val="-4.737028896122966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860217517200984"/>
                      <c:h val="0.131478936157715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F40-45CC-94B9-9B30A34EE30A}"/>
                </c:ext>
              </c:extLst>
            </c:dLbl>
            <c:dLbl>
              <c:idx val="11"/>
              <c:layout>
                <c:manualLayout>
                  <c:x val="9.8503612947372352E-4"/>
                  <c:y val="9.705350435435853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557723239921468E-2"/>
                      <c:h val="9.6389895013123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F40-45CC-94B9-9B30A34EE30A}"/>
                </c:ext>
              </c:extLst>
            </c:dLbl>
            <c:dLbl>
              <c:idx val="12"/>
              <c:layout>
                <c:manualLayout>
                  <c:x val="-5.6370040834870239E-4"/>
                  <c:y val="-7.660455870578014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846995955999702E-2"/>
                      <c:h val="9.29072028540602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F40-45CC-94B9-9B30A34EE3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Régions!$B$8:$C$20</c:f>
              <c:strCache>
                <c:ptCount val="13"/>
                <c:pt idx="0">
                  <c:v>Île-de-France</c:v>
                </c:pt>
                <c:pt idx="1">
                  <c:v>Auvergne-Rhône-Alpes</c:v>
                </c:pt>
                <c:pt idx="2">
                  <c:v>Provence-Alpes-Côte d'Azur</c:v>
                </c:pt>
                <c:pt idx="3">
                  <c:v>Occitanie</c:v>
                </c:pt>
                <c:pt idx="4">
                  <c:v>Nouvelle-Aquitaine</c:v>
                </c:pt>
                <c:pt idx="5">
                  <c:v>Hauts de France</c:v>
                </c:pt>
                <c:pt idx="6">
                  <c:v>Grand Est</c:v>
                </c:pt>
                <c:pt idx="7">
                  <c:v>Pays de la Loire</c:v>
                </c:pt>
                <c:pt idx="8">
                  <c:v>Bretagne</c:v>
                </c:pt>
                <c:pt idx="9">
                  <c:v>Normandie</c:v>
                </c:pt>
                <c:pt idx="10">
                  <c:v>Bourgogne-Franche-Comté</c:v>
                </c:pt>
                <c:pt idx="11">
                  <c:v>Centre-Val de Loire</c:v>
                </c:pt>
                <c:pt idx="12">
                  <c:v>Corse</c:v>
                </c:pt>
              </c:strCache>
            </c:strRef>
          </c:cat>
          <c:val>
            <c:numRef>
              <c:f>Régions!$X$8:$X$20</c:f>
              <c:numCache>
                <c:formatCode>0.00%</c:formatCode>
                <c:ptCount val="13"/>
                <c:pt idx="0">
                  <c:v>0.15657216494845361</c:v>
                </c:pt>
                <c:pt idx="1">
                  <c:v>0.13950662739322534</c:v>
                </c:pt>
                <c:pt idx="2">
                  <c:v>9.674153166421208E-2</c:v>
                </c:pt>
                <c:pt idx="3">
                  <c:v>9.7496318114874816E-2</c:v>
                </c:pt>
                <c:pt idx="4">
                  <c:v>0.10237481590574374</c:v>
                </c:pt>
                <c:pt idx="5">
                  <c:v>7.676730486008837E-2</c:v>
                </c:pt>
                <c:pt idx="6">
                  <c:v>7.3821796759941091E-2</c:v>
                </c:pt>
                <c:pt idx="7">
                  <c:v>5.8505154639175258E-2</c:v>
                </c:pt>
                <c:pt idx="8">
                  <c:v>5.3092783505154638E-2</c:v>
                </c:pt>
                <c:pt idx="9">
                  <c:v>4.8729749631811488E-2</c:v>
                </c:pt>
                <c:pt idx="10">
                  <c:v>4.7220176730486008E-2</c:v>
                </c:pt>
                <c:pt idx="11">
                  <c:v>4.0224594992636233E-2</c:v>
                </c:pt>
                <c:pt idx="12">
                  <c:v>8.9469808541973485E-3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0-45CC-94B9-9B30A34EE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981076</xdr:colOff>
      <xdr:row>26</xdr:row>
      <xdr:rowOff>0</xdr:rowOff>
    </xdr:from>
    <xdr:to>
      <xdr:col>8</xdr:col>
      <xdr:colOff>714376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BC6973-6DAE-42A9-96AF-24A682223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19051</xdr:colOff>
      <xdr:row>25</xdr:row>
      <xdr:rowOff>180974</xdr:rowOff>
    </xdr:from>
    <xdr:to>
      <xdr:col>14</xdr:col>
      <xdr:colOff>9526</xdr:colOff>
      <xdr:row>45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E90109-F1BD-4A2B-B2A9-513CE7800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25</xdr:row>
      <xdr:rowOff>180976</xdr:rowOff>
    </xdr:from>
    <xdr:to>
      <xdr:col>18</xdr:col>
      <xdr:colOff>1009650</xdr:colOff>
      <xdr:row>45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9618F3A-F60F-442C-8BC4-86CA6177E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9525</xdr:colOff>
      <xdr:row>25</xdr:row>
      <xdr:rowOff>161925</xdr:rowOff>
    </xdr:from>
    <xdr:to>
      <xdr:col>24</xdr:col>
      <xdr:colOff>676275</xdr:colOff>
      <xdr:row>46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BE7D6E-8DBF-0ED7-5738-954A49FFF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6</xdr:row>
      <xdr:rowOff>190498</xdr:rowOff>
    </xdr:from>
    <xdr:to>
      <xdr:col>19</xdr:col>
      <xdr:colOff>19050</xdr:colOff>
      <xdr:row>18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0377A8-ED0A-B8A1-B6FA-D8B528DEF9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781050</xdr:colOff>
      <xdr:row>15</xdr:row>
      <xdr:rowOff>114298</xdr:rowOff>
    </xdr:from>
    <xdr:to>
      <xdr:col>10</xdr:col>
      <xdr:colOff>285750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F3D5FF-D007-4F7E-9E79-D2E1AE84F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590550</xdr:colOff>
      <xdr:row>15</xdr:row>
      <xdr:rowOff>123823</xdr:rowOff>
    </xdr:from>
    <xdr:to>
      <xdr:col>18</xdr:col>
      <xdr:colOff>409575</xdr:colOff>
      <xdr:row>32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E50387-F078-9433-7DCD-E80ADF516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361950</xdr:colOff>
      <xdr:row>15</xdr:row>
      <xdr:rowOff>104773</xdr:rowOff>
    </xdr:from>
    <xdr:to>
      <xdr:col>27</xdr:col>
      <xdr:colOff>123825</xdr:colOff>
      <xdr:row>32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802D733-9603-78CF-F42B-18A1CE3DFC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266700</xdr:colOff>
      <xdr:row>5</xdr:row>
      <xdr:rowOff>104773</xdr:rowOff>
    </xdr:from>
    <xdr:to>
      <xdr:col>27</xdr:col>
      <xdr:colOff>85725</xdr:colOff>
      <xdr:row>14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17FE1A9-C29C-EE43-128B-BE791C3AD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304802</xdr:colOff>
      <xdr:row>21</xdr:row>
      <xdr:rowOff>0</xdr:rowOff>
    </xdr:from>
    <xdr:to>
      <xdr:col>13</xdr:col>
      <xdr:colOff>133351</xdr:colOff>
      <xdr:row>43</xdr:row>
      <xdr:rowOff>38099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178CF4-F849-4E0C-94C2-80A8CC96C4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ditions-eni.fr/" TargetMode="External"/><Relationship Id="rId2" Type="http://schemas.openxmlformats.org/officeDocument/2006/relationships/hyperlink" Target="https://ckom.pro/" TargetMode="External"/><Relationship Id="rId1" Type="http://schemas.openxmlformats.org/officeDocument/2006/relationships/hyperlink" Target="https://www.arcep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AFF33-A98D-4C34-932B-7AD02AB4C2A4}">
  <dimension ref="A1:AA33"/>
  <sheetViews>
    <sheetView tabSelected="1" workbookViewId="0">
      <selection activeCell="D16" sqref="D16:AA33"/>
    </sheetView>
  </sheetViews>
  <sheetFormatPr defaultRowHeight="15" x14ac:dyDescent="0.25"/>
  <sheetData>
    <row r="1" spans="1:27" ht="26.25" customHeight="1" x14ac:dyDescent="0.25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1"/>
    </row>
    <row r="2" spans="1:27" ht="26.2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40"/>
    </row>
    <row r="3" spans="1:27" ht="26.25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40"/>
    </row>
    <row r="4" spans="1:27" ht="26.25" customHeight="1" thickBot="1" x14ac:dyDescent="0.3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0"/>
    </row>
    <row r="5" spans="1:27" ht="26.25" customHeight="1" x14ac:dyDescent="0.25">
      <c r="A5" s="38" t="s">
        <v>75</v>
      </c>
      <c r="B5" s="39"/>
      <c r="C5" s="39"/>
      <c r="D5" s="66" t="s">
        <v>71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40"/>
    </row>
    <row r="6" spans="1:27" ht="26.25" customHeight="1" x14ac:dyDescent="0.25">
      <c r="A6" s="38"/>
      <c r="B6" s="39"/>
      <c r="C6" s="39"/>
      <c r="D6" s="69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40"/>
    </row>
    <row r="7" spans="1:27" ht="26.25" customHeight="1" x14ac:dyDescent="0.25">
      <c r="A7" s="38"/>
      <c r="B7" s="39"/>
      <c r="C7" s="39"/>
      <c r="D7" s="69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27" ht="26.25" customHeight="1" thickBot="1" x14ac:dyDescent="0.3">
      <c r="A8" s="38"/>
      <c r="B8" s="39"/>
      <c r="C8" s="39"/>
      <c r="D8" s="72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40"/>
    </row>
    <row r="9" spans="1:27" ht="28.5" customHeight="1" thickBot="1" x14ac:dyDescent="0.3">
      <c r="A9" s="38"/>
      <c r="B9" s="39"/>
      <c r="C9" s="39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40"/>
    </row>
    <row r="10" spans="1:27" ht="15" customHeight="1" x14ac:dyDescent="0.25">
      <c r="A10" s="38"/>
      <c r="B10" s="39"/>
      <c r="C10" s="39"/>
      <c r="D10" s="41" t="s">
        <v>70</v>
      </c>
      <c r="E10" s="42"/>
      <c r="F10" s="42"/>
      <c r="G10" s="43"/>
      <c r="H10" s="47" t="s">
        <v>72</v>
      </c>
      <c r="I10" s="48"/>
      <c r="J10" s="48"/>
      <c r="K10" s="48"/>
      <c r="L10" s="48"/>
      <c r="M10" s="48"/>
      <c r="N10" s="48"/>
      <c r="O10" s="49"/>
      <c r="P10" s="3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40"/>
    </row>
    <row r="11" spans="1:27" ht="15.75" customHeight="1" thickBot="1" x14ac:dyDescent="0.3">
      <c r="A11" s="38"/>
      <c r="B11" s="39"/>
      <c r="C11" s="39"/>
      <c r="D11" s="44"/>
      <c r="E11" s="45"/>
      <c r="F11" s="45"/>
      <c r="G11" s="46"/>
      <c r="H11" s="50"/>
      <c r="I11" s="51"/>
      <c r="J11" s="51"/>
      <c r="K11" s="51"/>
      <c r="L11" s="51"/>
      <c r="M11" s="51"/>
      <c r="N11" s="51"/>
      <c r="O11" s="52"/>
      <c r="P11" s="38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40"/>
    </row>
    <row r="12" spans="1:27" ht="15" customHeight="1" x14ac:dyDescent="0.25">
      <c r="A12" s="38"/>
      <c r="B12" s="39"/>
      <c r="C12" s="39"/>
      <c r="D12" s="41" t="s">
        <v>76</v>
      </c>
      <c r="E12" s="42"/>
      <c r="F12" s="42"/>
      <c r="G12" s="43"/>
      <c r="H12" s="53" t="s">
        <v>73</v>
      </c>
      <c r="I12" s="54"/>
      <c r="J12" s="54"/>
      <c r="K12" s="54"/>
      <c r="L12" s="54"/>
      <c r="M12" s="54"/>
      <c r="N12" s="54"/>
      <c r="O12" s="55"/>
      <c r="P12" s="38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</row>
    <row r="13" spans="1:27" ht="15.75" customHeight="1" thickBot="1" x14ac:dyDescent="0.3">
      <c r="A13" s="38"/>
      <c r="B13" s="39"/>
      <c r="C13" s="39"/>
      <c r="D13" s="44"/>
      <c r="E13" s="45"/>
      <c r="F13" s="45"/>
      <c r="G13" s="46"/>
      <c r="H13" s="56"/>
      <c r="I13" s="57"/>
      <c r="J13" s="57"/>
      <c r="K13" s="57"/>
      <c r="L13" s="57"/>
      <c r="M13" s="57"/>
      <c r="N13" s="57"/>
      <c r="O13" s="58"/>
      <c r="P13" s="38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</row>
    <row r="14" spans="1:27" ht="15" customHeight="1" x14ac:dyDescent="0.25">
      <c r="A14" s="38"/>
      <c r="B14" s="39"/>
      <c r="C14" s="39"/>
      <c r="D14" s="41" t="s">
        <v>77</v>
      </c>
      <c r="E14" s="42"/>
      <c r="F14" s="42"/>
      <c r="G14" s="43"/>
      <c r="H14" s="53" t="s">
        <v>74</v>
      </c>
      <c r="I14" s="54"/>
      <c r="J14" s="54"/>
      <c r="K14" s="54"/>
      <c r="L14" s="54"/>
      <c r="M14" s="54"/>
      <c r="N14" s="54"/>
      <c r="O14" s="55"/>
      <c r="P14" s="38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40"/>
    </row>
    <row r="15" spans="1:27" ht="15.75" customHeight="1" thickBot="1" x14ac:dyDescent="0.3">
      <c r="A15" s="38"/>
      <c r="B15" s="39"/>
      <c r="C15" s="39"/>
      <c r="D15" s="44"/>
      <c r="E15" s="45"/>
      <c r="F15" s="45"/>
      <c r="G15" s="46"/>
      <c r="H15" s="56"/>
      <c r="I15" s="57"/>
      <c r="J15" s="57"/>
      <c r="K15" s="57"/>
      <c r="L15" s="57"/>
      <c r="M15" s="57"/>
      <c r="N15" s="57"/>
      <c r="O15" s="58"/>
      <c r="P15" s="38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40"/>
    </row>
    <row r="16" spans="1:27" x14ac:dyDescent="0.2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0"/>
    </row>
    <row r="17" spans="1:27" x14ac:dyDescent="0.25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0"/>
    </row>
    <row r="18" spans="1:27" x14ac:dyDescent="0.25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40"/>
    </row>
    <row r="19" spans="1:27" x14ac:dyDescent="0.25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40"/>
    </row>
    <row r="20" spans="1:27" x14ac:dyDescent="0.25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40"/>
    </row>
    <row r="21" spans="1:27" x14ac:dyDescent="0.25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40"/>
    </row>
    <row r="22" spans="1:27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40"/>
    </row>
    <row r="23" spans="1:27" x14ac:dyDescent="0.2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40"/>
    </row>
    <row r="24" spans="1:27" x14ac:dyDescent="0.2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40"/>
    </row>
    <row r="25" spans="1:27" x14ac:dyDescent="0.25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40"/>
    </row>
    <row r="26" spans="1:27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40"/>
    </row>
    <row r="27" spans="1:27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40"/>
    </row>
    <row r="28" spans="1:27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40"/>
    </row>
    <row r="29" spans="1:27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40"/>
    </row>
    <row r="30" spans="1:27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40"/>
    </row>
    <row r="31" spans="1:27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40"/>
    </row>
    <row r="32" spans="1:27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40"/>
    </row>
    <row r="33" spans="1:27" ht="15.75" thickBot="1" x14ac:dyDescent="0.3">
      <c r="A33" s="62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5"/>
    </row>
  </sheetData>
  <mergeCells count="13">
    <mergeCell ref="P10:AA15"/>
    <mergeCell ref="D10:G11"/>
    <mergeCell ref="H10:O11"/>
    <mergeCell ref="H12:O13"/>
    <mergeCell ref="A1:AA4"/>
    <mergeCell ref="A5:C33"/>
    <mergeCell ref="P5:AA9"/>
    <mergeCell ref="D9:O9"/>
    <mergeCell ref="D16:AA33"/>
    <mergeCell ref="D5:O8"/>
    <mergeCell ref="D14:G15"/>
    <mergeCell ref="H14:O15"/>
    <mergeCell ref="D12:G13"/>
  </mergeCells>
  <hyperlinks>
    <hyperlink ref="H10" r:id="rId1" xr:uid="{84F91B56-5A97-4033-8E38-7374175475D1}"/>
    <hyperlink ref="H12:O13" r:id="rId2" display="Chalbi Bahaeddine KCHAREM" xr:uid="{EFCB195E-4AD6-46F5-BDE3-52C578D569D4}"/>
    <hyperlink ref="H14:O15" r:id="rId3" display="éditions ENI" xr:uid="{264F9809-06DA-468B-91A7-1BFC570D1A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2CD93-83F3-421E-BB5D-98080AF37932}">
  <dimension ref="B1:Y25"/>
  <sheetViews>
    <sheetView topLeftCell="G1" zoomScaleNormal="100" workbookViewId="0">
      <selection activeCell="F2" sqref="F2:Y23"/>
    </sheetView>
  </sheetViews>
  <sheetFormatPr defaultRowHeight="15" x14ac:dyDescent="0.25"/>
  <cols>
    <col min="2" max="2" width="18.5703125" bestFit="1" customWidth="1"/>
    <col min="3" max="3" width="19.7109375" bestFit="1" customWidth="1"/>
    <col min="4" max="4" width="20.85546875" bestFit="1" customWidth="1"/>
    <col min="6" max="6" width="14" bestFit="1" customWidth="1"/>
    <col min="7" max="7" width="16" bestFit="1" customWidth="1"/>
    <col min="8" max="8" width="9.140625" customWidth="1"/>
    <col min="9" max="9" width="10.85546875" bestFit="1" customWidth="1"/>
    <col min="10" max="10" width="14" bestFit="1" customWidth="1"/>
    <col min="11" max="11" width="16" bestFit="1" customWidth="1"/>
    <col min="12" max="12" width="10" customWidth="1"/>
    <col min="13" max="13" width="11.85546875" bestFit="1" customWidth="1"/>
    <col min="14" max="14" width="14" bestFit="1" customWidth="1"/>
    <col min="15" max="15" width="16" bestFit="1" customWidth="1"/>
    <col min="16" max="16" width="10.28515625" customWidth="1"/>
    <col min="17" max="17" width="11.85546875" bestFit="1" customWidth="1"/>
    <col min="18" max="18" width="14" bestFit="1" customWidth="1"/>
    <col min="19" max="19" width="16" bestFit="1" customWidth="1"/>
    <col min="20" max="20" width="9.5703125" customWidth="1"/>
    <col min="21" max="21" width="11.85546875" bestFit="1" customWidth="1"/>
    <col min="22" max="22" width="14" bestFit="1" customWidth="1"/>
    <col min="23" max="23" width="16" bestFit="1" customWidth="1"/>
    <col min="24" max="24" width="9.5703125" customWidth="1"/>
    <col min="25" max="25" width="10.5703125" customWidth="1"/>
  </cols>
  <sheetData>
    <row r="1" spans="2:25" ht="15.75" thickBot="1" x14ac:dyDescent="0.3"/>
    <row r="2" spans="2:25" ht="15" customHeight="1" x14ac:dyDescent="0.25">
      <c r="F2" s="75" t="s">
        <v>40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7"/>
    </row>
    <row r="3" spans="2:25" ht="15.75" customHeight="1" thickBot="1" x14ac:dyDescent="0.3">
      <c r="F3" s="78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80"/>
    </row>
    <row r="4" spans="2:25" ht="15.75" customHeight="1" thickBot="1" x14ac:dyDescent="0.3">
      <c r="F4" s="87" t="s">
        <v>37</v>
      </c>
      <c r="G4" s="88"/>
      <c r="H4" s="88"/>
      <c r="I4" s="89"/>
      <c r="J4" s="90" t="s">
        <v>43</v>
      </c>
      <c r="K4" s="91"/>
      <c r="L4" s="91"/>
      <c r="M4" s="92"/>
      <c r="N4" s="93" t="s">
        <v>38</v>
      </c>
      <c r="O4" s="94"/>
      <c r="P4" s="94"/>
      <c r="Q4" s="95"/>
      <c r="R4" s="96" t="s">
        <v>39</v>
      </c>
      <c r="S4" s="97"/>
      <c r="T4" s="97"/>
      <c r="U4" s="98"/>
      <c r="V4" s="81" t="s">
        <v>45</v>
      </c>
      <c r="W4" s="82"/>
      <c r="X4" s="82"/>
      <c r="Y4" s="83"/>
    </row>
    <row r="5" spans="2:25" ht="14.25" customHeight="1" thickBot="1" x14ac:dyDescent="0.3">
      <c r="B5" s="3" t="s">
        <v>0</v>
      </c>
      <c r="C5" s="4" t="s">
        <v>1</v>
      </c>
      <c r="D5" s="5" t="s">
        <v>2</v>
      </c>
      <c r="F5" s="7" t="s">
        <v>41</v>
      </c>
      <c r="G5" s="7" t="s">
        <v>42</v>
      </c>
      <c r="H5" s="7" t="s">
        <v>44</v>
      </c>
      <c r="I5" s="8" t="s">
        <v>45</v>
      </c>
      <c r="J5" s="7" t="s">
        <v>41</v>
      </c>
      <c r="K5" s="7" t="s">
        <v>42</v>
      </c>
      <c r="L5" s="7" t="s">
        <v>44</v>
      </c>
      <c r="M5" s="8" t="s">
        <v>45</v>
      </c>
      <c r="N5" s="7" t="s">
        <v>41</v>
      </c>
      <c r="O5" s="7" t="s">
        <v>42</v>
      </c>
      <c r="P5" s="7" t="s">
        <v>44</v>
      </c>
      <c r="Q5" s="8" t="s">
        <v>45</v>
      </c>
      <c r="R5" s="7" t="s">
        <v>41</v>
      </c>
      <c r="S5" s="7" t="s">
        <v>42</v>
      </c>
      <c r="T5" s="7" t="s">
        <v>44</v>
      </c>
      <c r="U5" s="8" t="s">
        <v>45</v>
      </c>
      <c r="V5" s="7" t="s">
        <v>41</v>
      </c>
      <c r="W5" s="7" t="s">
        <v>42</v>
      </c>
      <c r="X5" s="7" t="s">
        <v>44</v>
      </c>
      <c r="Y5" s="9" t="s">
        <v>45</v>
      </c>
    </row>
    <row r="6" spans="2:25" ht="14.25" customHeight="1" x14ac:dyDescent="0.25">
      <c r="B6" s="84">
        <v>2020</v>
      </c>
      <c r="C6" s="2" t="s">
        <v>35</v>
      </c>
      <c r="D6" s="2" t="s">
        <v>36</v>
      </c>
      <c r="F6" s="6">
        <v>0</v>
      </c>
      <c r="G6" s="6">
        <v>176</v>
      </c>
      <c r="H6" s="6">
        <v>475</v>
      </c>
      <c r="I6" s="6">
        <v>646</v>
      </c>
      <c r="J6" s="6">
        <v>0</v>
      </c>
      <c r="K6" s="6">
        <v>1323</v>
      </c>
      <c r="L6" s="6">
        <v>115</v>
      </c>
      <c r="M6" s="6">
        <v>1344</v>
      </c>
      <c r="N6" s="6">
        <v>0</v>
      </c>
      <c r="O6" s="6">
        <v>181</v>
      </c>
      <c r="P6" s="6">
        <v>97</v>
      </c>
      <c r="Q6" s="6">
        <v>278</v>
      </c>
      <c r="R6" s="6">
        <v>5303</v>
      </c>
      <c r="S6" s="6">
        <v>0</v>
      </c>
      <c r="T6" s="6">
        <v>221</v>
      </c>
      <c r="U6" s="6">
        <v>5303</v>
      </c>
      <c r="V6" s="6">
        <f>SUM(F6,J6,N6,R6)</f>
        <v>5303</v>
      </c>
      <c r="W6" s="6">
        <f t="shared" ref="W6:Y21" si="0">SUM(G6,K6,O6,S6)</f>
        <v>1680</v>
      </c>
      <c r="X6" s="6">
        <f t="shared" si="0"/>
        <v>908</v>
      </c>
      <c r="Y6" s="6">
        <f t="shared" si="0"/>
        <v>7571</v>
      </c>
    </row>
    <row r="7" spans="2:25" ht="14.25" customHeight="1" x14ac:dyDescent="0.25">
      <c r="B7" s="85"/>
      <c r="C7" s="1" t="s">
        <v>33</v>
      </c>
      <c r="D7" s="1" t="s">
        <v>34</v>
      </c>
      <c r="F7" s="6">
        <v>0</v>
      </c>
      <c r="G7" s="6">
        <v>187</v>
      </c>
      <c r="H7" s="6">
        <v>579</v>
      </c>
      <c r="I7" s="6">
        <v>742</v>
      </c>
      <c r="J7" s="6">
        <v>0</v>
      </c>
      <c r="K7" s="6">
        <v>1459</v>
      </c>
      <c r="L7" s="6">
        <v>145</v>
      </c>
      <c r="M7" s="6">
        <v>1500</v>
      </c>
      <c r="N7" s="6">
        <v>0</v>
      </c>
      <c r="O7" s="6">
        <v>641</v>
      </c>
      <c r="P7" s="6">
        <v>152</v>
      </c>
      <c r="Q7" s="6">
        <v>793</v>
      </c>
      <c r="R7" s="6">
        <v>5640</v>
      </c>
      <c r="S7" s="6">
        <v>0</v>
      </c>
      <c r="T7" s="6">
        <v>322</v>
      </c>
      <c r="U7" s="6">
        <v>5640</v>
      </c>
      <c r="V7" s="6">
        <f t="shared" ref="V7:Y25" si="1">SUM(F7,J7,N7,R7)</f>
        <v>5640</v>
      </c>
      <c r="W7" s="6">
        <f t="shared" si="0"/>
        <v>2287</v>
      </c>
      <c r="X7" s="6">
        <f t="shared" si="0"/>
        <v>1198</v>
      </c>
      <c r="Y7" s="6">
        <f t="shared" si="0"/>
        <v>8675</v>
      </c>
    </row>
    <row r="8" spans="2:25" ht="14.25" customHeight="1" x14ac:dyDescent="0.25">
      <c r="B8" s="85">
        <v>2021</v>
      </c>
      <c r="C8" s="1" t="s">
        <v>31</v>
      </c>
      <c r="D8" s="1" t="s">
        <v>32</v>
      </c>
      <c r="F8" s="6">
        <v>0</v>
      </c>
      <c r="G8" s="6">
        <v>262</v>
      </c>
      <c r="H8" s="6">
        <v>711</v>
      </c>
      <c r="I8" s="6">
        <v>953</v>
      </c>
      <c r="J8" s="6">
        <v>0</v>
      </c>
      <c r="K8" s="6">
        <v>1819</v>
      </c>
      <c r="L8" s="6">
        <v>275</v>
      </c>
      <c r="M8" s="6">
        <v>1885</v>
      </c>
      <c r="N8" s="6">
        <v>0</v>
      </c>
      <c r="O8" s="6">
        <v>690</v>
      </c>
      <c r="P8" s="6">
        <v>198</v>
      </c>
      <c r="Q8" s="6">
        <v>869</v>
      </c>
      <c r="R8" s="6">
        <v>6273</v>
      </c>
      <c r="S8" s="6">
        <v>0</v>
      </c>
      <c r="T8" s="6">
        <v>410</v>
      </c>
      <c r="U8" s="6">
        <v>6273</v>
      </c>
      <c r="V8" s="6">
        <f t="shared" si="1"/>
        <v>6273</v>
      </c>
      <c r="W8" s="6">
        <f t="shared" si="0"/>
        <v>2771</v>
      </c>
      <c r="X8" s="6">
        <f t="shared" si="0"/>
        <v>1594</v>
      </c>
      <c r="Y8" s="6">
        <f t="shared" si="0"/>
        <v>9980</v>
      </c>
    </row>
    <row r="9" spans="2:25" ht="14.25" customHeight="1" x14ac:dyDescent="0.25">
      <c r="B9" s="85"/>
      <c r="C9" s="1" t="s">
        <v>29</v>
      </c>
      <c r="D9" s="1" t="s">
        <v>30</v>
      </c>
      <c r="F9" s="6">
        <v>0</v>
      </c>
      <c r="G9" s="6">
        <v>269</v>
      </c>
      <c r="H9" s="6">
        <v>808</v>
      </c>
      <c r="I9" s="6">
        <v>1059</v>
      </c>
      <c r="J9" s="6">
        <v>0</v>
      </c>
      <c r="K9" s="6">
        <v>1960</v>
      </c>
      <c r="L9" s="6">
        <v>325</v>
      </c>
      <c r="M9" s="6">
        <v>2030</v>
      </c>
      <c r="N9" s="6">
        <v>0</v>
      </c>
      <c r="O9" s="6">
        <v>703</v>
      </c>
      <c r="P9" s="6">
        <v>284</v>
      </c>
      <c r="Q9" s="6">
        <v>987</v>
      </c>
      <c r="R9" s="6">
        <v>7044</v>
      </c>
      <c r="S9" s="6">
        <v>0</v>
      </c>
      <c r="T9" s="6">
        <v>562</v>
      </c>
      <c r="U9" s="6">
        <v>7044</v>
      </c>
      <c r="V9" s="6">
        <f t="shared" si="1"/>
        <v>7044</v>
      </c>
      <c r="W9" s="6">
        <f t="shared" si="0"/>
        <v>2932</v>
      </c>
      <c r="X9" s="6">
        <f t="shared" si="0"/>
        <v>1979</v>
      </c>
      <c r="Y9" s="6">
        <f t="shared" si="0"/>
        <v>11120</v>
      </c>
    </row>
    <row r="10" spans="2:25" ht="14.25" customHeight="1" x14ac:dyDescent="0.25">
      <c r="B10" s="85"/>
      <c r="C10" s="1" t="s">
        <v>27</v>
      </c>
      <c r="D10" s="1" t="s">
        <v>28</v>
      </c>
      <c r="F10" s="6">
        <v>0</v>
      </c>
      <c r="G10" s="6">
        <v>298</v>
      </c>
      <c r="H10" s="6">
        <v>1105</v>
      </c>
      <c r="I10" s="6">
        <v>1384</v>
      </c>
      <c r="J10" s="6">
        <v>0</v>
      </c>
      <c r="K10" s="6">
        <v>2091</v>
      </c>
      <c r="L10" s="6">
        <v>491</v>
      </c>
      <c r="M10" s="6">
        <v>2263</v>
      </c>
      <c r="N10" s="6">
        <v>0</v>
      </c>
      <c r="O10" s="6">
        <v>778</v>
      </c>
      <c r="P10" s="6">
        <v>418</v>
      </c>
      <c r="Q10" s="6">
        <v>1196</v>
      </c>
      <c r="R10" s="6">
        <v>8074</v>
      </c>
      <c r="S10" s="6">
        <v>0</v>
      </c>
      <c r="T10" s="6">
        <v>824</v>
      </c>
      <c r="U10" s="6">
        <v>8074</v>
      </c>
      <c r="V10" s="6">
        <f t="shared" si="1"/>
        <v>8074</v>
      </c>
      <c r="W10" s="6">
        <f t="shared" si="0"/>
        <v>3167</v>
      </c>
      <c r="X10" s="6">
        <f t="shared" si="0"/>
        <v>2838</v>
      </c>
      <c r="Y10" s="6">
        <f t="shared" si="0"/>
        <v>12917</v>
      </c>
    </row>
    <row r="11" spans="2:25" ht="14.25" customHeight="1" x14ac:dyDescent="0.25">
      <c r="B11" s="85"/>
      <c r="C11" s="1" t="s">
        <v>47</v>
      </c>
      <c r="D11" s="1" t="s">
        <v>26</v>
      </c>
      <c r="F11" s="6">
        <v>0</v>
      </c>
      <c r="G11" s="6">
        <v>307</v>
      </c>
      <c r="H11" s="6">
        <v>1241</v>
      </c>
      <c r="I11" s="6">
        <v>1528</v>
      </c>
      <c r="J11" s="6">
        <v>0</v>
      </c>
      <c r="K11" s="6">
        <v>2257</v>
      </c>
      <c r="L11" s="6">
        <v>629</v>
      </c>
      <c r="M11" s="6">
        <v>2480</v>
      </c>
      <c r="N11" s="6">
        <v>0</v>
      </c>
      <c r="O11" s="6">
        <v>859</v>
      </c>
      <c r="P11" s="6">
        <v>558</v>
      </c>
      <c r="Q11" s="6">
        <v>1417</v>
      </c>
      <c r="R11" s="6">
        <v>8798</v>
      </c>
      <c r="S11" s="6">
        <v>0</v>
      </c>
      <c r="T11" s="6">
        <v>1007</v>
      </c>
      <c r="U11" s="6">
        <v>8798</v>
      </c>
      <c r="V11" s="6">
        <f t="shared" si="1"/>
        <v>8798</v>
      </c>
      <c r="W11" s="6">
        <f t="shared" si="0"/>
        <v>3423</v>
      </c>
      <c r="X11" s="6">
        <f t="shared" si="0"/>
        <v>3435</v>
      </c>
      <c r="Y11" s="6">
        <f t="shared" si="0"/>
        <v>14223</v>
      </c>
    </row>
    <row r="12" spans="2:25" ht="14.25" customHeight="1" x14ac:dyDescent="0.25">
      <c r="B12" s="85"/>
      <c r="C12" s="1" t="s">
        <v>24</v>
      </c>
      <c r="D12" s="1" t="s">
        <v>25</v>
      </c>
      <c r="F12" s="6">
        <v>0</v>
      </c>
      <c r="G12" s="6">
        <v>303</v>
      </c>
      <c r="H12" s="6">
        <v>1376</v>
      </c>
      <c r="I12" s="6">
        <v>1659</v>
      </c>
      <c r="J12" s="6">
        <v>0</v>
      </c>
      <c r="K12" s="6">
        <v>2359</v>
      </c>
      <c r="L12" s="6">
        <v>777</v>
      </c>
      <c r="M12" s="6">
        <v>2639</v>
      </c>
      <c r="N12" s="6">
        <v>0</v>
      </c>
      <c r="O12" s="6">
        <v>883</v>
      </c>
      <c r="P12" s="6">
        <v>733</v>
      </c>
      <c r="Q12" s="6">
        <v>1520</v>
      </c>
      <c r="R12" s="6">
        <v>9574</v>
      </c>
      <c r="S12" s="6">
        <v>0</v>
      </c>
      <c r="T12" s="6">
        <v>1136</v>
      </c>
      <c r="U12" s="6">
        <v>9574</v>
      </c>
      <c r="V12" s="6">
        <f t="shared" si="1"/>
        <v>9574</v>
      </c>
      <c r="W12" s="6">
        <f t="shared" si="0"/>
        <v>3545</v>
      </c>
      <c r="X12" s="6">
        <f t="shared" si="0"/>
        <v>4022</v>
      </c>
      <c r="Y12" s="6">
        <f t="shared" si="0"/>
        <v>15392</v>
      </c>
    </row>
    <row r="13" spans="2:25" ht="14.25" customHeight="1" x14ac:dyDescent="0.25">
      <c r="B13" s="85"/>
      <c r="C13" s="1" t="s">
        <v>46</v>
      </c>
      <c r="D13" s="1" t="s">
        <v>48</v>
      </c>
      <c r="F13" s="6">
        <v>0</v>
      </c>
      <c r="G13" s="6">
        <v>298</v>
      </c>
      <c r="H13" s="6">
        <v>1597</v>
      </c>
      <c r="I13" s="6">
        <v>1872</v>
      </c>
      <c r="J13" s="6">
        <v>0</v>
      </c>
      <c r="K13" s="6">
        <v>2655</v>
      </c>
      <c r="L13" s="6">
        <v>1008</v>
      </c>
      <c r="M13" s="6">
        <v>2943</v>
      </c>
      <c r="N13" s="6">
        <v>0</v>
      </c>
      <c r="O13" s="6">
        <v>976</v>
      </c>
      <c r="P13" s="6">
        <v>1005</v>
      </c>
      <c r="Q13" s="6">
        <v>1751</v>
      </c>
      <c r="R13" s="6">
        <v>10229</v>
      </c>
      <c r="S13" s="6">
        <v>0</v>
      </c>
      <c r="T13" s="6">
        <v>1295</v>
      </c>
      <c r="U13" s="6">
        <v>10229</v>
      </c>
      <c r="V13" s="6">
        <f t="shared" si="1"/>
        <v>10229</v>
      </c>
      <c r="W13" s="6">
        <f t="shared" si="0"/>
        <v>3929</v>
      </c>
      <c r="X13" s="6">
        <f t="shared" si="0"/>
        <v>4905</v>
      </c>
      <c r="Y13" s="6">
        <f t="shared" si="0"/>
        <v>16795</v>
      </c>
    </row>
    <row r="14" spans="2:25" ht="14.25" customHeight="1" x14ac:dyDescent="0.25">
      <c r="B14" s="85"/>
      <c r="C14" s="1" t="s">
        <v>22</v>
      </c>
      <c r="D14" s="1" t="s">
        <v>23</v>
      </c>
      <c r="F14" s="6">
        <v>0</v>
      </c>
      <c r="G14" s="6">
        <v>475</v>
      </c>
      <c r="H14" s="6">
        <v>2177</v>
      </c>
      <c r="I14" s="6">
        <v>2473</v>
      </c>
      <c r="J14" s="6">
        <v>0</v>
      </c>
      <c r="K14" s="6">
        <v>4701</v>
      </c>
      <c r="L14" s="6">
        <v>1934</v>
      </c>
      <c r="M14" s="6">
        <v>5003</v>
      </c>
      <c r="N14" s="6">
        <v>0</v>
      </c>
      <c r="O14" s="6">
        <v>1425</v>
      </c>
      <c r="P14" s="6">
        <v>1735</v>
      </c>
      <c r="Q14" s="6">
        <v>3160</v>
      </c>
      <c r="R14" s="6">
        <v>12000</v>
      </c>
      <c r="S14" s="6">
        <v>0</v>
      </c>
      <c r="T14" s="6">
        <v>1691</v>
      </c>
      <c r="U14" s="6">
        <v>12000</v>
      </c>
      <c r="V14" s="6">
        <f t="shared" si="1"/>
        <v>12000</v>
      </c>
      <c r="W14" s="6">
        <f t="shared" si="0"/>
        <v>6601</v>
      </c>
      <c r="X14" s="6">
        <f t="shared" si="0"/>
        <v>7537</v>
      </c>
      <c r="Y14" s="6">
        <f t="shared" si="0"/>
        <v>22636</v>
      </c>
    </row>
    <row r="15" spans="2:25" ht="14.25" customHeight="1" x14ac:dyDescent="0.25">
      <c r="B15" s="85"/>
      <c r="C15" s="1" t="s">
        <v>21</v>
      </c>
      <c r="D15" s="1" t="s">
        <v>19</v>
      </c>
      <c r="F15" s="6">
        <v>0</v>
      </c>
      <c r="G15" s="6">
        <v>471</v>
      </c>
      <c r="H15" s="6">
        <v>2698</v>
      </c>
      <c r="I15" s="6">
        <v>3035</v>
      </c>
      <c r="J15" s="6">
        <v>0</v>
      </c>
      <c r="K15" s="6">
        <v>6468</v>
      </c>
      <c r="L15" s="6">
        <v>2689</v>
      </c>
      <c r="M15" s="6">
        <v>6730</v>
      </c>
      <c r="N15" s="6">
        <v>0</v>
      </c>
      <c r="O15" s="6">
        <v>2156</v>
      </c>
      <c r="P15" s="6">
        <v>2828</v>
      </c>
      <c r="Q15" s="6">
        <v>4984</v>
      </c>
      <c r="R15" s="6">
        <v>13470</v>
      </c>
      <c r="S15" s="6">
        <v>0</v>
      </c>
      <c r="T15" s="6">
        <v>2384</v>
      </c>
      <c r="U15" s="6">
        <v>13470</v>
      </c>
      <c r="V15" s="6">
        <f t="shared" si="1"/>
        <v>13470</v>
      </c>
      <c r="W15" s="6">
        <f t="shared" si="0"/>
        <v>9095</v>
      </c>
      <c r="X15" s="6">
        <f t="shared" si="0"/>
        <v>10599</v>
      </c>
      <c r="Y15" s="6">
        <f t="shared" si="0"/>
        <v>28219</v>
      </c>
    </row>
    <row r="16" spans="2:25" ht="14.25" customHeight="1" x14ac:dyDescent="0.25">
      <c r="B16" s="85">
        <v>2022</v>
      </c>
      <c r="C16" s="1" t="s">
        <v>19</v>
      </c>
      <c r="D16" s="1" t="s">
        <v>20</v>
      </c>
      <c r="F16" s="6">
        <v>0</v>
      </c>
      <c r="G16" s="6">
        <v>442</v>
      </c>
      <c r="H16" s="6">
        <v>3204</v>
      </c>
      <c r="I16" s="6">
        <v>3491</v>
      </c>
      <c r="J16" s="6">
        <v>0</v>
      </c>
      <c r="K16" s="6">
        <v>6812</v>
      </c>
      <c r="L16" s="6">
        <v>2998</v>
      </c>
      <c r="M16" s="6">
        <v>7132</v>
      </c>
      <c r="N16" s="6">
        <v>0</v>
      </c>
      <c r="O16" s="6">
        <v>2596</v>
      </c>
      <c r="P16" s="6">
        <v>3125</v>
      </c>
      <c r="Q16" s="6">
        <v>5721</v>
      </c>
      <c r="R16" s="6">
        <v>14404</v>
      </c>
      <c r="S16" s="6">
        <v>0</v>
      </c>
      <c r="T16" s="6">
        <v>2860</v>
      </c>
      <c r="U16" s="6">
        <v>14404</v>
      </c>
      <c r="V16" s="6">
        <f t="shared" si="1"/>
        <v>14404</v>
      </c>
      <c r="W16" s="6">
        <f t="shared" si="0"/>
        <v>9850</v>
      </c>
      <c r="X16" s="6">
        <f t="shared" si="0"/>
        <v>12187</v>
      </c>
      <c r="Y16" s="6">
        <f t="shared" si="0"/>
        <v>30748</v>
      </c>
    </row>
    <row r="17" spans="2:25" ht="14.25" customHeight="1" x14ac:dyDescent="0.25">
      <c r="B17" s="85"/>
      <c r="C17" s="1" t="s">
        <v>17</v>
      </c>
      <c r="D17" s="1" t="s">
        <v>18</v>
      </c>
      <c r="F17" s="6">
        <v>0</v>
      </c>
      <c r="G17" s="6">
        <v>349</v>
      </c>
      <c r="H17" s="6">
        <v>4008</v>
      </c>
      <c r="I17" s="6">
        <v>4220</v>
      </c>
      <c r="J17" s="6">
        <v>0</v>
      </c>
      <c r="K17" s="6">
        <v>7292</v>
      </c>
      <c r="L17" s="6">
        <v>3555</v>
      </c>
      <c r="M17" s="6">
        <v>7822</v>
      </c>
      <c r="N17" s="6">
        <v>0</v>
      </c>
      <c r="O17" s="6">
        <v>2578</v>
      </c>
      <c r="P17" s="6">
        <v>3607</v>
      </c>
      <c r="Q17" s="6">
        <v>6185</v>
      </c>
      <c r="R17" s="6">
        <v>14826</v>
      </c>
      <c r="S17" s="6">
        <v>0</v>
      </c>
      <c r="T17" s="6">
        <v>3287</v>
      </c>
      <c r="U17" s="6">
        <v>14931</v>
      </c>
      <c r="V17" s="6">
        <f t="shared" si="1"/>
        <v>14826</v>
      </c>
      <c r="W17" s="6">
        <f t="shared" si="0"/>
        <v>10219</v>
      </c>
      <c r="X17" s="6">
        <f t="shared" si="0"/>
        <v>14457</v>
      </c>
      <c r="Y17" s="6">
        <f t="shared" si="0"/>
        <v>33158</v>
      </c>
    </row>
    <row r="18" spans="2:25" ht="14.25" customHeight="1" x14ac:dyDescent="0.25">
      <c r="B18" s="85"/>
      <c r="C18" s="1" t="s">
        <v>15</v>
      </c>
      <c r="D18" s="1" t="s">
        <v>16</v>
      </c>
      <c r="F18" s="6">
        <v>0</v>
      </c>
      <c r="G18" s="6">
        <v>331</v>
      </c>
      <c r="H18" s="6">
        <v>4511</v>
      </c>
      <c r="I18" s="6">
        <v>4682</v>
      </c>
      <c r="J18" s="6">
        <v>0</v>
      </c>
      <c r="K18" s="6">
        <v>8416</v>
      </c>
      <c r="L18" s="6">
        <v>4292</v>
      </c>
      <c r="M18" s="6">
        <v>8714</v>
      </c>
      <c r="N18" s="6">
        <v>0</v>
      </c>
      <c r="O18" s="6">
        <v>2759</v>
      </c>
      <c r="P18" s="6">
        <v>4126</v>
      </c>
      <c r="Q18" s="6">
        <v>6885</v>
      </c>
      <c r="R18" s="6">
        <v>15239</v>
      </c>
      <c r="S18" s="6">
        <v>0</v>
      </c>
      <c r="T18" s="6">
        <v>3680</v>
      </c>
      <c r="U18" s="6">
        <v>15242</v>
      </c>
      <c r="V18" s="6">
        <f t="shared" si="1"/>
        <v>15239</v>
      </c>
      <c r="W18" s="6">
        <f t="shared" si="0"/>
        <v>11506</v>
      </c>
      <c r="X18" s="6">
        <f t="shared" si="0"/>
        <v>16609</v>
      </c>
      <c r="Y18" s="6">
        <f t="shared" si="0"/>
        <v>35523</v>
      </c>
    </row>
    <row r="19" spans="2:25" ht="14.25" customHeight="1" x14ac:dyDescent="0.25">
      <c r="B19" s="85"/>
      <c r="C19" s="1" t="s">
        <v>13</v>
      </c>
      <c r="D19" s="1" t="s">
        <v>14</v>
      </c>
      <c r="F19" s="6">
        <v>1</v>
      </c>
      <c r="G19" s="6">
        <v>310</v>
      </c>
      <c r="H19" s="6">
        <v>5470</v>
      </c>
      <c r="I19" s="6">
        <v>5597</v>
      </c>
      <c r="J19" s="6">
        <v>0</v>
      </c>
      <c r="K19" s="6">
        <v>9358</v>
      </c>
      <c r="L19" s="6">
        <v>5085</v>
      </c>
      <c r="M19" s="6">
        <v>9645</v>
      </c>
      <c r="N19" s="6">
        <v>0</v>
      </c>
      <c r="O19" s="6">
        <v>2783</v>
      </c>
      <c r="P19" s="6">
        <v>5621</v>
      </c>
      <c r="Q19" s="6">
        <v>8404</v>
      </c>
      <c r="R19" s="6">
        <v>16270</v>
      </c>
      <c r="S19" s="6">
        <v>0</v>
      </c>
      <c r="T19" s="6">
        <v>4045</v>
      </c>
      <c r="U19" s="6">
        <v>16356</v>
      </c>
      <c r="V19" s="6">
        <f t="shared" si="1"/>
        <v>16271</v>
      </c>
      <c r="W19" s="6">
        <f t="shared" si="0"/>
        <v>12451</v>
      </c>
      <c r="X19" s="6">
        <f t="shared" si="0"/>
        <v>20221</v>
      </c>
      <c r="Y19" s="6">
        <f t="shared" si="0"/>
        <v>40002</v>
      </c>
    </row>
    <row r="20" spans="2:25" ht="14.25" customHeight="1" x14ac:dyDescent="0.25">
      <c r="B20" s="85">
        <v>2023</v>
      </c>
      <c r="C20" s="1" t="s">
        <v>11</v>
      </c>
      <c r="D20" s="1" t="s">
        <v>12</v>
      </c>
      <c r="F20" s="6">
        <v>0</v>
      </c>
      <c r="G20" s="6">
        <v>212</v>
      </c>
      <c r="H20" s="6">
        <v>6160</v>
      </c>
      <c r="I20" s="6">
        <v>6267</v>
      </c>
      <c r="J20" s="6">
        <v>0</v>
      </c>
      <c r="K20" s="6">
        <v>9666</v>
      </c>
      <c r="L20" s="6">
        <v>5645</v>
      </c>
      <c r="M20" s="6">
        <v>9942</v>
      </c>
      <c r="N20" s="6">
        <v>0</v>
      </c>
      <c r="O20" s="6">
        <v>5870</v>
      </c>
      <c r="P20" s="6">
        <v>6008</v>
      </c>
      <c r="Q20" s="6">
        <v>8936</v>
      </c>
      <c r="R20" s="6">
        <v>16447</v>
      </c>
      <c r="S20" s="6">
        <v>0</v>
      </c>
      <c r="T20" s="6">
        <v>4501</v>
      </c>
      <c r="U20" s="6">
        <v>16644</v>
      </c>
      <c r="V20" s="6">
        <f t="shared" si="1"/>
        <v>16447</v>
      </c>
      <c r="W20" s="6">
        <f t="shared" si="0"/>
        <v>15748</v>
      </c>
      <c r="X20" s="6">
        <f t="shared" si="0"/>
        <v>22314</v>
      </c>
      <c r="Y20" s="6">
        <f t="shared" si="0"/>
        <v>41789</v>
      </c>
    </row>
    <row r="21" spans="2:25" ht="14.25" customHeight="1" x14ac:dyDescent="0.25">
      <c r="B21" s="85"/>
      <c r="C21" s="1" t="s">
        <v>9</v>
      </c>
      <c r="D21" s="1" t="s">
        <v>10</v>
      </c>
      <c r="F21" s="6">
        <v>1</v>
      </c>
      <c r="G21" s="6">
        <v>189</v>
      </c>
      <c r="H21" s="6">
        <v>6982</v>
      </c>
      <c r="I21" s="6">
        <v>7071</v>
      </c>
      <c r="J21" s="6">
        <v>0</v>
      </c>
      <c r="K21" s="6">
        <v>10504</v>
      </c>
      <c r="L21" s="6">
        <v>6122</v>
      </c>
      <c r="M21" s="6">
        <v>10767</v>
      </c>
      <c r="N21" s="6">
        <v>0</v>
      </c>
      <c r="O21" s="6">
        <v>6299</v>
      </c>
      <c r="P21" s="6">
        <v>6511</v>
      </c>
      <c r="Q21" s="6">
        <v>9558</v>
      </c>
      <c r="R21" s="6">
        <v>16602</v>
      </c>
      <c r="S21" s="6">
        <v>0</v>
      </c>
      <c r="T21" s="6">
        <v>4843</v>
      </c>
      <c r="U21" s="6">
        <v>16896</v>
      </c>
      <c r="V21" s="6">
        <f t="shared" si="1"/>
        <v>16603</v>
      </c>
      <c r="W21" s="6">
        <f t="shared" si="0"/>
        <v>16992</v>
      </c>
      <c r="X21" s="6">
        <f t="shared" si="0"/>
        <v>24458</v>
      </c>
      <c r="Y21" s="6">
        <f t="shared" si="0"/>
        <v>44292</v>
      </c>
    </row>
    <row r="22" spans="2:25" ht="14.25" customHeight="1" x14ac:dyDescent="0.25">
      <c r="B22" s="85"/>
      <c r="C22" s="1" t="s">
        <v>7</v>
      </c>
      <c r="D22" s="1" t="s">
        <v>8</v>
      </c>
      <c r="F22" s="6">
        <v>1</v>
      </c>
      <c r="G22" s="6">
        <v>149</v>
      </c>
      <c r="H22" s="6">
        <v>7783</v>
      </c>
      <c r="I22" s="6">
        <v>7859</v>
      </c>
      <c r="J22" s="6">
        <v>0</v>
      </c>
      <c r="K22" s="6">
        <v>10830</v>
      </c>
      <c r="L22" s="6">
        <v>6400</v>
      </c>
      <c r="M22" s="6">
        <v>11069</v>
      </c>
      <c r="N22" s="6">
        <v>0</v>
      </c>
      <c r="O22" s="6">
        <v>6688</v>
      </c>
      <c r="P22" s="6">
        <v>6911</v>
      </c>
      <c r="Q22" s="6">
        <v>10075</v>
      </c>
      <c r="R22" s="6">
        <v>17898</v>
      </c>
      <c r="S22" s="6">
        <v>0</v>
      </c>
      <c r="T22" s="6">
        <v>5177</v>
      </c>
      <c r="U22" s="6">
        <v>17981</v>
      </c>
      <c r="V22" s="6">
        <f t="shared" si="1"/>
        <v>17899</v>
      </c>
      <c r="W22" s="6">
        <f t="shared" si="1"/>
        <v>17667</v>
      </c>
      <c r="X22" s="6">
        <f t="shared" si="1"/>
        <v>26271</v>
      </c>
      <c r="Y22" s="6">
        <f t="shared" si="1"/>
        <v>46984</v>
      </c>
    </row>
    <row r="23" spans="2:25" ht="14.25" customHeight="1" x14ac:dyDescent="0.25">
      <c r="B23" s="85"/>
      <c r="C23" s="1" t="s">
        <v>5</v>
      </c>
      <c r="D23" s="1" t="s">
        <v>6</v>
      </c>
      <c r="F23" s="6">
        <v>1</v>
      </c>
      <c r="G23" s="6">
        <v>133</v>
      </c>
      <c r="H23" s="6">
        <v>8734</v>
      </c>
      <c r="I23" s="6">
        <v>8794</v>
      </c>
      <c r="J23" s="6">
        <v>0</v>
      </c>
      <c r="K23" s="6">
        <v>11011</v>
      </c>
      <c r="L23" s="6">
        <v>6506</v>
      </c>
      <c r="M23" s="6">
        <v>11271</v>
      </c>
      <c r="N23" s="6">
        <v>0</v>
      </c>
      <c r="O23" s="6">
        <v>7365</v>
      </c>
      <c r="P23" s="6">
        <v>7631</v>
      </c>
      <c r="Q23" s="6">
        <v>10968</v>
      </c>
      <c r="R23" s="6">
        <v>18590</v>
      </c>
      <c r="S23" s="6">
        <v>0</v>
      </c>
      <c r="T23" s="6">
        <v>5453</v>
      </c>
      <c r="U23" s="6">
        <v>18607</v>
      </c>
      <c r="V23" s="6">
        <f t="shared" si="1"/>
        <v>18591</v>
      </c>
      <c r="W23" s="6">
        <f t="shared" si="1"/>
        <v>18509</v>
      </c>
      <c r="X23" s="6">
        <f t="shared" si="1"/>
        <v>28324</v>
      </c>
      <c r="Y23" s="6">
        <f t="shared" si="1"/>
        <v>49640</v>
      </c>
    </row>
    <row r="24" spans="2:25" ht="14.25" customHeight="1" x14ac:dyDescent="0.25">
      <c r="B24" s="1">
        <v>2024</v>
      </c>
      <c r="C24" s="1" t="s">
        <v>3</v>
      </c>
      <c r="D24" s="1" t="s">
        <v>4</v>
      </c>
      <c r="F24" s="6">
        <v>0</v>
      </c>
      <c r="G24" s="6">
        <v>126</v>
      </c>
      <c r="H24" s="6">
        <v>9467</v>
      </c>
      <c r="I24" s="6">
        <v>9517</v>
      </c>
      <c r="J24" s="6">
        <v>0</v>
      </c>
      <c r="K24" s="6">
        <v>11798</v>
      </c>
      <c r="L24" s="6">
        <v>6704</v>
      </c>
      <c r="M24" s="6">
        <v>12089</v>
      </c>
      <c r="N24" s="6">
        <v>0</v>
      </c>
      <c r="O24" s="6">
        <v>7750</v>
      </c>
      <c r="P24" s="6">
        <v>7955</v>
      </c>
      <c r="Q24" s="6">
        <v>11495</v>
      </c>
      <c r="R24" s="6">
        <v>19060</v>
      </c>
      <c r="S24" s="6">
        <v>0</v>
      </c>
      <c r="T24" s="6">
        <v>5771</v>
      </c>
      <c r="U24" s="6">
        <v>19093</v>
      </c>
      <c r="V24" s="6">
        <f t="shared" si="1"/>
        <v>19060</v>
      </c>
      <c r="W24" s="6">
        <f t="shared" si="1"/>
        <v>19674</v>
      </c>
      <c r="X24" s="6">
        <f t="shared" si="1"/>
        <v>29897</v>
      </c>
      <c r="Y24" s="6">
        <f t="shared" si="1"/>
        <v>52194</v>
      </c>
    </row>
    <row r="25" spans="2:25" ht="14.25" customHeight="1" x14ac:dyDescent="0.25">
      <c r="F25" s="86" t="s">
        <v>49</v>
      </c>
      <c r="G25" s="86"/>
      <c r="H25" s="86"/>
      <c r="I25" s="6">
        <f>I24+623</f>
        <v>10140</v>
      </c>
      <c r="M25" s="6">
        <f>M24+336</f>
        <v>12425</v>
      </c>
      <c r="Q25" s="6">
        <f>Q24+718</f>
        <v>12213</v>
      </c>
      <c r="U25" s="6">
        <f>U24+449</f>
        <v>19542</v>
      </c>
      <c r="Y25" s="6">
        <f t="shared" si="1"/>
        <v>54320</v>
      </c>
    </row>
  </sheetData>
  <mergeCells count="11">
    <mergeCell ref="F2:Y3"/>
    <mergeCell ref="V4:Y4"/>
    <mergeCell ref="B6:B7"/>
    <mergeCell ref="F25:H25"/>
    <mergeCell ref="B20:B23"/>
    <mergeCell ref="B16:B19"/>
    <mergeCell ref="B8:B15"/>
    <mergeCell ref="F4:I4"/>
    <mergeCell ref="J4:M4"/>
    <mergeCell ref="N4:Q4"/>
    <mergeCell ref="R4:U4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B88F5-1D05-46CF-8121-C6C8FFD924ED}">
  <dimension ref="B5:T20"/>
  <sheetViews>
    <sheetView zoomScaleNormal="100" workbookViewId="0">
      <selection activeCell="C7" sqref="C7:H18"/>
    </sheetView>
  </sheetViews>
  <sheetFormatPr defaultRowHeight="15" x14ac:dyDescent="0.25"/>
  <cols>
    <col min="3" max="3" width="8.42578125" customWidth="1"/>
    <col min="4" max="4" width="12.140625" customWidth="1"/>
    <col min="5" max="5" width="15.85546875" bestFit="1" customWidth="1"/>
    <col min="6" max="6" width="18.28515625" bestFit="1" customWidth="1"/>
    <col min="7" max="8" width="10" customWidth="1"/>
  </cols>
  <sheetData>
    <row r="5" spans="2:20" ht="15.75" thickBot="1" x14ac:dyDescent="0.3"/>
    <row r="6" spans="2:20" ht="15.75" thickBot="1" x14ac:dyDescent="0.3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5"/>
    </row>
    <row r="7" spans="2:20" ht="21.75" thickBot="1" x14ac:dyDescent="0.4">
      <c r="B7" s="16"/>
      <c r="E7" s="100" t="s">
        <v>40</v>
      </c>
      <c r="F7" s="101"/>
      <c r="G7" s="101"/>
      <c r="H7" s="102"/>
      <c r="T7" s="17"/>
    </row>
    <row r="8" spans="2:20" ht="15.75" thickBot="1" x14ac:dyDescent="0.3">
      <c r="B8" s="16"/>
      <c r="C8" s="10" t="s">
        <v>50</v>
      </c>
      <c r="D8" s="11" t="s">
        <v>51</v>
      </c>
      <c r="E8" s="12" t="s">
        <v>41</v>
      </c>
      <c r="F8" s="12" t="s">
        <v>42</v>
      </c>
      <c r="G8" s="12" t="s">
        <v>44</v>
      </c>
      <c r="H8" s="12" t="s">
        <v>45</v>
      </c>
      <c r="T8" s="17"/>
    </row>
    <row r="9" spans="2:20" ht="42.75" x14ac:dyDescent="0.25">
      <c r="B9" s="16"/>
      <c r="C9" s="103">
        <v>2020</v>
      </c>
      <c r="D9" s="22" t="s">
        <v>35</v>
      </c>
      <c r="E9" s="2">
        <v>5303</v>
      </c>
      <c r="F9" s="2">
        <v>1680</v>
      </c>
      <c r="G9" s="2">
        <v>908</v>
      </c>
      <c r="H9" s="2">
        <v>7571</v>
      </c>
      <c r="T9" s="17"/>
    </row>
    <row r="10" spans="2:20" ht="42.75" x14ac:dyDescent="0.25">
      <c r="B10" s="16"/>
      <c r="C10" s="99"/>
      <c r="D10" s="21" t="s">
        <v>33</v>
      </c>
      <c r="E10" s="1">
        <v>5640</v>
      </c>
      <c r="F10" s="1">
        <v>2287</v>
      </c>
      <c r="G10" s="1">
        <v>1198</v>
      </c>
      <c r="H10" s="1">
        <v>8675</v>
      </c>
      <c r="T10" s="17"/>
    </row>
    <row r="11" spans="2:20" ht="28.5" x14ac:dyDescent="0.25">
      <c r="B11" s="16"/>
      <c r="C11" s="99">
        <v>2021</v>
      </c>
      <c r="D11" s="21" t="s">
        <v>46</v>
      </c>
      <c r="E11" s="1">
        <v>10229</v>
      </c>
      <c r="F11" s="1">
        <v>3929</v>
      </c>
      <c r="G11" s="1">
        <v>4905</v>
      </c>
      <c r="H11" s="1">
        <v>16795</v>
      </c>
      <c r="T11" s="17"/>
    </row>
    <row r="12" spans="2:20" ht="42.75" x14ac:dyDescent="0.25">
      <c r="B12" s="16"/>
      <c r="C12" s="99"/>
      <c r="D12" s="21" t="s">
        <v>21</v>
      </c>
      <c r="E12" s="1">
        <v>13470</v>
      </c>
      <c r="F12" s="1">
        <v>9095</v>
      </c>
      <c r="G12" s="1">
        <v>10599</v>
      </c>
      <c r="H12" s="1">
        <v>28219</v>
      </c>
      <c r="T12" s="17"/>
    </row>
    <row r="13" spans="2:20" ht="28.5" x14ac:dyDescent="0.25">
      <c r="B13" s="16"/>
      <c r="C13" s="99">
        <v>2022</v>
      </c>
      <c r="D13" s="21" t="s">
        <v>17</v>
      </c>
      <c r="E13" s="1">
        <v>14826</v>
      </c>
      <c r="F13" s="1">
        <v>10219</v>
      </c>
      <c r="G13" s="1">
        <v>14457</v>
      </c>
      <c r="H13" s="1">
        <v>33158</v>
      </c>
      <c r="T13" s="17"/>
    </row>
    <row r="14" spans="2:20" ht="42.75" x14ac:dyDescent="0.25">
      <c r="B14" s="16"/>
      <c r="C14" s="99"/>
      <c r="D14" s="21" t="s">
        <v>13</v>
      </c>
      <c r="E14" s="1">
        <v>16271</v>
      </c>
      <c r="F14" s="1">
        <v>12451</v>
      </c>
      <c r="G14" s="1">
        <v>20221</v>
      </c>
      <c r="H14" s="1">
        <v>40002</v>
      </c>
      <c r="T14" s="17"/>
    </row>
    <row r="15" spans="2:20" ht="28.5" x14ac:dyDescent="0.25">
      <c r="B15" s="16"/>
      <c r="C15" s="99">
        <v>2023</v>
      </c>
      <c r="D15" s="21" t="s">
        <v>9</v>
      </c>
      <c r="E15" s="1">
        <v>16603</v>
      </c>
      <c r="F15" s="1">
        <v>16992</v>
      </c>
      <c r="G15" s="1">
        <v>24458</v>
      </c>
      <c r="H15" s="1">
        <v>44292</v>
      </c>
      <c r="T15" s="17"/>
    </row>
    <row r="16" spans="2:20" ht="42.75" x14ac:dyDescent="0.25">
      <c r="B16" s="16"/>
      <c r="C16" s="99"/>
      <c r="D16" s="21" t="s">
        <v>5</v>
      </c>
      <c r="E16" s="1">
        <v>18591</v>
      </c>
      <c r="F16" s="1">
        <v>18509</v>
      </c>
      <c r="G16" s="1">
        <v>28324</v>
      </c>
      <c r="H16" s="1">
        <v>49640</v>
      </c>
      <c r="T16" s="17"/>
    </row>
    <row r="17" spans="2:20" ht="28.5" x14ac:dyDescent="0.25">
      <c r="B17" s="16"/>
      <c r="C17" s="99">
        <v>2024</v>
      </c>
      <c r="D17" s="21" t="s">
        <v>3</v>
      </c>
      <c r="E17" s="1">
        <v>19060</v>
      </c>
      <c r="F17" s="1">
        <v>19674</v>
      </c>
      <c r="G17" s="1">
        <v>29897</v>
      </c>
      <c r="H17" s="1">
        <v>52194</v>
      </c>
      <c r="T17" s="17"/>
    </row>
    <row r="18" spans="2:20" ht="28.5" x14ac:dyDescent="0.25">
      <c r="B18" s="16"/>
      <c r="C18" s="99"/>
      <c r="D18" s="21" t="s">
        <v>52</v>
      </c>
      <c r="E18" s="1">
        <v>19504</v>
      </c>
      <c r="F18" s="1">
        <v>20515</v>
      </c>
      <c r="G18" s="1">
        <v>31780</v>
      </c>
      <c r="H18" s="1">
        <v>54320</v>
      </c>
      <c r="T18" s="17"/>
    </row>
    <row r="19" spans="2:20" x14ac:dyDescent="0.25">
      <c r="B19" s="16"/>
      <c r="T19" s="17"/>
    </row>
    <row r="20" spans="2:20" ht="15.75" thickBot="1" x14ac:dyDescent="0.3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0"/>
    </row>
  </sheetData>
  <mergeCells count="6">
    <mergeCell ref="C17:C18"/>
    <mergeCell ref="E7:H7"/>
    <mergeCell ref="C9:C10"/>
    <mergeCell ref="C11:C12"/>
    <mergeCell ref="C13:C14"/>
    <mergeCell ref="C15:C16"/>
  </mergeCells>
  <pageMargins left="0.7" right="0.7" top="0.75" bottom="0.75" header="0.3" footer="0.3"/>
  <pageSetup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E381-38BF-4830-B20A-05A8BA0C5B81}">
  <dimension ref="B1:AB33"/>
  <sheetViews>
    <sheetView topLeftCell="B4" zoomScaleNormal="100" workbookViewId="0">
      <selection activeCell="E37" sqref="E37"/>
    </sheetView>
  </sheetViews>
  <sheetFormatPr defaultRowHeight="15" x14ac:dyDescent="0.25"/>
  <cols>
    <col min="1" max="1" width="2.5703125" customWidth="1"/>
    <col min="2" max="2" width="3.7109375" customWidth="1"/>
    <col min="3" max="3" width="8.42578125" customWidth="1"/>
    <col min="4" max="4" width="13.85546875" bestFit="1" customWidth="1"/>
    <col min="5" max="5" width="10.5703125" bestFit="1" customWidth="1"/>
    <col min="6" max="6" width="12.85546875" customWidth="1"/>
    <col min="9" max="9" width="10.5703125" bestFit="1" customWidth="1"/>
    <col min="10" max="10" width="12.85546875" bestFit="1" customWidth="1"/>
    <col min="13" max="13" width="10.5703125" customWidth="1"/>
    <col min="14" max="14" width="12.85546875" customWidth="1"/>
    <col min="17" max="17" width="10.5703125" bestFit="1" customWidth="1"/>
    <col min="18" max="18" width="12.85546875" bestFit="1" customWidth="1"/>
    <col min="28" max="28" width="5.42578125" customWidth="1"/>
  </cols>
  <sheetData>
    <row r="1" spans="2:28" ht="15.75" thickBot="1" x14ac:dyDescent="0.3"/>
    <row r="2" spans="2:28" ht="15.75" thickBot="1" x14ac:dyDescent="0.3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5"/>
    </row>
    <row r="3" spans="2:28" ht="21.75" thickBot="1" x14ac:dyDescent="0.4">
      <c r="B3" s="16"/>
      <c r="E3" s="100" t="s">
        <v>40</v>
      </c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2"/>
      <c r="AB3" s="17"/>
    </row>
    <row r="4" spans="2:28" ht="15.75" customHeight="1" thickBot="1" x14ac:dyDescent="0.3">
      <c r="B4" s="16"/>
      <c r="E4" s="87" t="s">
        <v>37</v>
      </c>
      <c r="F4" s="88"/>
      <c r="G4" s="88"/>
      <c r="H4" s="89"/>
      <c r="I4" s="90" t="s">
        <v>43</v>
      </c>
      <c r="J4" s="91"/>
      <c r="K4" s="91"/>
      <c r="L4" s="104"/>
      <c r="M4" s="105" t="s">
        <v>38</v>
      </c>
      <c r="N4" s="94"/>
      <c r="O4" s="94"/>
      <c r="P4" s="106"/>
      <c r="Q4" s="107" t="s">
        <v>39</v>
      </c>
      <c r="R4" s="97"/>
      <c r="S4" s="97"/>
      <c r="T4" s="98"/>
      <c r="AB4" s="17"/>
    </row>
    <row r="5" spans="2:28" ht="39.75" customHeight="1" thickBot="1" x14ac:dyDescent="0.3">
      <c r="B5" s="16"/>
      <c r="C5" s="10" t="s">
        <v>50</v>
      </c>
      <c r="D5" s="11" t="s">
        <v>51</v>
      </c>
      <c r="E5" s="25" t="s">
        <v>41</v>
      </c>
      <c r="F5" s="25" t="s">
        <v>42</v>
      </c>
      <c r="G5" s="25" t="s">
        <v>44</v>
      </c>
      <c r="H5" s="25" t="s">
        <v>45</v>
      </c>
      <c r="I5" s="25" t="s">
        <v>41</v>
      </c>
      <c r="J5" s="25" t="s">
        <v>42</v>
      </c>
      <c r="K5" s="25" t="s">
        <v>44</v>
      </c>
      <c r="L5" s="25" t="s">
        <v>45</v>
      </c>
      <c r="M5" s="25" t="s">
        <v>41</v>
      </c>
      <c r="N5" s="25" t="s">
        <v>42</v>
      </c>
      <c r="O5" s="25" t="s">
        <v>44</v>
      </c>
      <c r="P5" s="25" t="s">
        <v>45</v>
      </c>
      <c r="Q5" s="25" t="s">
        <v>41</v>
      </c>
      <c r="R5" s="25" t="s">
        <v>42</v>
      </c>
      <c r="S5" s="25" t="s">
        <v>44</v>
      </c>
      <c r="T5" s="25" t="s">
        <v>45</v>
      </c>
      <c r="AB5" s="17"/>
    </row>
    <row r="6" spans="2:28" ht="28.5" customHeight="1" x14ac:dyDescent="0.25">
      <c r="B6" s="16"/>
      <c r="C6" s="103">
        <v>2020</v>
      </c>
      <c r="D6" s="22" t="s">
        <v>35</v>
      </c>
      <c r="E6" s="6">
        <v>0</v>
      </c>
      <c r="F6" s="6">
        <v>176</v>
      </c>
      <c r="G6" s="6">
        <v>475</v>
      </c>
      <c r="H6" s="6">
        <v>646</v>
      </c>
      <c r="I6" s="6">
        <v>0</v>
      </c>
      <c r="J6" s="6">
        <v>1323</v>
      </c>
      <c r="K6" s="6">
        <v>115</v>
      </c>
      <c r="L6" s="6">
        <v>1344</v>
      </c>
      <c r="M6" s="6">
        <v>0</v>
      </c>
      <c r="N6" s="6">
        <v>181</v>
      </c>
      <c r="O6" s="6">
        <v>97</v>
      </c>
      <c r="P6" s="6">
        <v>278</v>
      </c>
      <c r="Q6" s="6">
        <v>5303</v>
      </c>
      <c r="R6" s="6">
        <v>0</v>
      </c>
      <c r="S6" s="6">
        <v>221</v>
      </c>
      <c r="T6" s="6">
        <v>5303</v>
      </c>
      <c r="AB6" s="17"/>
    </row>
    <row r="7" spans="2:28" ht="28.5" customHeight="1" x14ac:dyDescent="0.25">
      <c r="B7" s="16"/>
      <c r="C7" s="99"/>
      <c r="D7" s="21" t="s">
        <v>33</v>
      </c>
      <c r="E7" s="6">
        <v>0</v>
      </c>
      <c r="F7" s="6">
        <v>187</v>
      </c>
      <c r="G7" s="6">
        <v>579</v>
      </c>
      <c r="H7" s="6">
        <v>742</v>
      </c>
      <c r="I7" s="6">
        <v>0</v>
      </c>
      <c r="J7" s="6">
        <v>1459</v>
      </c>
      <c r="K7" s="6">
        <v>145</v>
      </c>
      <c r="L7" s="6">
        <v>1500</v>
      </c>
      <c r="M7" s="6">
        <v>0</v>
      </c>
      <c r="N7" s="6">
        <v>641</v>
      </c>
      <c r="O7" s="6">
        <v>152</v>
      </c>
      <c r="P7" s="6">
        <v>793</v>
      </c>
      <c r="Q7" s="6">
        <v>5640</v>
      </c>
      <c r="R7" s="6">
        <v>0</v>
      </c>
      <c r="S7" s="6">
        <v>322</v>
      </c>
      <c r="T7" s="6">
        <v>5640</v>
      </c>
      <c r="AB7" s="17"/>
    </row>
    <row r="8" spans="2:28" ht="28.5" customHeight="1" x14ac:dyDescent="0.25">
      <c r="B8" s="16"/>
      <c r="C8" s="99">
        <v>2021</v>
      </c>
      <c r="D8" s="21" t="s">
        <v>46</v>
      </c>
      <c r="E8" s="6">
        <v>0</v>
      </c>
      <c r="F8" s="6">
        <v>298</v>
      </c>
      <c r="G8" s="6">
        <v>1597</v>
      </c>
      <c r="H8" s="6">
        <v>1872</v>
      </c>
      <c r="I8" s="6">
        <v>0</v>
      </c>
      <c r="J8" s="6">
        <v>2655</v>
      </c>
      <c r="K8" s="6">
        <v>1008</v>
      </c>
      <c r="L8" s="6">
        <v>2943</v>
      </c>
      <c r="M8" s="6">
        <v>0</v>
      </c>
      <c r="N8" s="6">
        <v>976</v>
      </c>
      <c r="O8" s="6">
        <v>1005</v>
      </c>
      <c r="P8" s="6">
        <v>1751</v>
      </c>
      <c r="Q8" s="6">
        <v>10229</v>
      </c>
      <c r="R8" s="6">
        <v>0</v>
      </c>
      <c r="S8" s="6">
        <v>1295</v>
      </c>
      <c r="T8" s="6">
        <v>10229</v>
      </c>
      <c r="AB8" s="17"/>
    </row>
    <row r="9" spans="2:28" ht="28.5" customHeight="1" x14ac:dyDescent="0.25">
      <c r="B9" s="16"/>
      <c r="C9" s="99"/>
      <c r="D9" s="21" t="s">
        <v>21</v>
      </c>
      <c r="E9" s="6">
        <v>0</v>
      </c>
      <c r="F9" s="6">
        <v>471</v>
      </c>
      <c r="G9" s="6">
        <v>2698</v>
      </c>
      <c r="H9" s="6">
        <v>3035</v>
      </c>
      <c r="I9" s="6">
        <v>0</v>
      </c>
      <c r="J9" s="6">
        <v>6468</v>
      </c>
      <c r="K9" s="6">
        <v>2689</v>
      </c>
      <c r="L9" s="6">
        <v>6730</v>
      </c>
      <c r="M9" s="6">
        <v>0</v>
      </c>
      <c r="N9" s="6">
        <v>2156</v>
      </c>
      <c r="O9" s="6">
        <v>2828</v>
      </c>
      <c r="P9" s="6">
        <v>4984</v>
      </c>
      <c r="Q9" s="6">
        <v>13470</v>
      </c>
      <c r="R9" s="6">
        <v>0</v>
      </c>
      <c r="S9" s="6">
        <v>2384</v>
      </c>
      <c r="T9" s="6">
        <v>13470</v>
      </c>
      <c r="AB9" s="17"/>
    </row>
    <row r="10" spans="2:28" ht="28.5" customHeight="1" x14ac:dyDescent="0.25">
      <c r="B10" s="16"/>
      <c r="C10" s="99">
        <v>2022</v>
      </c>
      <c r="D10" s="21" t="s">
        <v>17</v>
      </c>
      <c r="E10" s="6">
        <v>0</v>
      </c>
      <c r="F10" s="6">
        <v>349</v>
      </c>
      <c r="G10" s="6">
        <v>4008</v>
      </c>
      <c r="H10" s="6">
        <v>4220</v>
      </c>
      <c r="I10" s="6">
        <v>0</v>
      </c>
      <c r="J10" s="6">
        <v>7292</v>
      </c>
      <c r="K10" s="6">
        <v>3555</v>
      </c>
      <c r="L10" s="6">
        <v>7822</v>
      </c>
      <c r="M10" s="6">
        <v>0</v>
      </c>
      <c r="N10" s="6">
        <v>2578</v>
      </c>
      <c r="O10" s="6">
        <v>3607</v>
      </c>
      <c r="P10" s="6">
        <v>6185</v>
      </c>
      <c r="Q10" s="6">
        <v>14826</v>
      </c>
      <c r="R10" s="6">
        <v>0</v>
      </c>
      <c r="S10" s="6">
        <v>3287</v>
      </c>
      <c r="T10" s="6">
        <v>14931</v>
      </c>
      <c r="AB10" s="17"/>
    </row>
    <row r="11" spans="2:28" ht="28.5" customHeight="1" x14ac:dyDescent="0.25">
      <c r="B11" s="16"/>
      <c r="C11" s="99"/>
      <c r="D11" s="21" t="s">
        <v>13</v>
      </c>
      <c r="E11" s="6">
        <v>1</v>
      </c>
      <c r="F11" s="6">
        <v>310</v>
      </c>
      <c r="G11" s="6">
        <v>5470</v>
      </c>
      <c r="H11" s="6">
        <v>5597</v>
      </c>
      <c r="I11" s="6">
        <v>0</v>
      </c>
      <c r="J11" s="6">
        <v>9358</v>
      </c>
      <c r="K11" s="6">
        <v>5085</v>
      </c>
      <c r="L11" s="6">
        <v>9645</v>
      </c>
      <c r="M11" s="6">
        <v>0</v>
      </c>
      <c r="N11" s="6">
        <v>2783</v>
      </c>
      <c r="O11" s="6">
        <v>5621</v>
      </c>
      <c r="P11" s="6">
        <v>8404</v>
      </c>
      <c r="Q11" s="6">
        <v>16270</v>
      </c>
      <c r="R11" s="6">
        <v>0</v>
      </c>
      <c r="S11" s="6">
        <v>4045</v>
      </c>
      <c r="T11" s="6">
        <v>16356</v>
      </c>
      <c r="AB11" s="17"/>
    </row>
    <row r="12" spans="2:28" ht="28.5" customHeight="1" x14ac:dyDescent="0.25">
      <c r="B12" s="16"/>
      <c r="C12" s="99">
        <v>2023</v>
      </c>
      <c r="D12" s="21" t="s">
        <v>9</v>
      </c>
      <c r="E12" s="6">
        <v>1</v>
      </c>
      <c r="F12" s="6">
        <v>189</v>
      </c>
      <c r="G12" s="6">
        <v>6982</v>
      </c>
      <c r="H12" s="6">
        <v>7071</v>
      </c>
      <c r="I12" s="6">
        <v>0</v>
      </c>
      <c r="J12" s="6">
        <v>10504</v>
      </c>
      <c r="K12" s="6">
        <v>6122</v>
      </c>
      <c r="L12" s="6">
        <v>10767</v>
      </c>
      <c r="M12" s="6">
        <v>0</v>
      </c>
      <c r="N12" s="6">
        <v>6299</v>
      </c>
      <c r="O12" s="6">
        <v>6511</v>
      </c>
      <c r="P12" s="6">
        <v>9558</v>
      </c>
      <c r="Q12" s="6">
        <v>16602</v>
      </c>
      <c r="R12" s="6">
        <v>0</v>
      </c>
      <c r="S12" s="6">
        <v>4843</v>
      </c>
      <c r="T12" s="6">
        <v>16896</v>
      </c>
      <c r="AB12" s="17"/>
    </row>
    <row r="13" spans="2:28" ht="28.5" customHeight="1" x14ac:dyDescent="0.25">
      <c r="B13" s="16"/>
      <c r="C13" s="99"/>
      <c r="D13" s="21" t="s">
        <v>5</v>
      </c>
      <c r="E13" s="6">
        <v>1</v>
      </c>
      <c r="F13" s="6">
        <v>133</v>
      </c>
      <c r="G13" s="6">
        <v>8734</v>
      </c>
      <c r="H13" s="6">
        <v>8794</v>
      </c>
      <c r="I13" s="6">
        <v>0</v>
      </c>
      <c r="J13" s="6">
        <v>11011</v>
      </c>
      <c r="K13" s="6">
        <v>6506</v>
      </c>
      <c r="L13" s="6">
        <v>11271</v>
      </c>
      <c r="M13" s="6">
        <v>0</v>
      </c>
      <c r="N13" s="6">
        <v>7365</v>
      </c>
      <c r="O13" s="6">
        <v>7631</v>
      </c>
      <c r="P13" s="6">
        <v>10968</v>
      </c>
      <c r="Q13" s="6">
        <v>18590</v>
      </c>
      <c r="R13" s="6">
        <v>0</v>
      </c>
      <c r="S13" s="6">
        <v>5453</v>
      </c>
      <c r="T13" s="6">
        <v>18607</v>
      </c>
      <c r="AB13" s="17"/>
    </row>
    <row r="14" spans="2:28" ht="28.5" customHeight="1" x14ac:dyDescent="0.25">
      <c r="B14" s="16"/>
      <c r="C14" s="99">
        <v>2024</v>
      </c>
      <c r="D14" s="21" t="s">
        <v>3</v>
      </c>
      <c r="E14" s="6">
        <v>0</v>
      </c>
      <c r="F14" s="6">
        <v>126</v>
      </c>
      <c r="G14" s="6">
        <v>9467</v>
      </c>
      <c r="H14" s="6">
        <v>9517</v>
      </c>
      <c r="I14" s="6">
        <v>0</v>
      </c>
      <c r="J14" s="6">
        <v>11798</v>
      </c>
      <c r="K14" s="6">
        <v>6704</v>
      </c>
      <c r="L14" s="6">
        <v>12089</v>
      </c>
      <c r="M14" s="6">
        <v>0</v>
      </c>
      <c r="N14" s="6">
        <v>7750</v>
      </c>
      <c r="O14" s="6">
        <v>7955</v>
      </c>
      <c r="P14" s="6">
        <v>11495</v>
      </c>
      <c r="Q14" s="6">
        <v>19060</v>
      </c>
      <c r="R14" s="6">
        <v>0</v>
      </c>
      <c r="S14" s="6">
        <v>5771</v>
      </c>
      <c r="T14" s="6">
        <v>19093</v>
      </c>
      <c r="AB14" s="17"/>
    </row>
    <row r="15" spans="2:28" ht="28.5" customHeight="1" x14ac:dyDescent="0.25">
      <c r="B15" s="16"/>
      <c r="C15" s="99"/>
      <c r="D15" s="21" t="s">
        <v>52</v>
      </c>
      <c r="E15" s="6">
        <v>1</v>
      </c>
      <c r="F15" s="6">
        <v>128</v>
      </c>
      <c r="G15" s="6">
        <v>10091</v>
      </c>
      <c r="H15" s="6">
        <f>H14+623</f>
        <v>10140</v>
      </c>
      <c r="I15" s="6">
        <v>0</v>
      </c>
      <c r="J15" s="6">
        <v>12111</v>
      </c>
      <c r="K15" s="6">
        <v>6765</v>
      </c>
      <c r="L15" s="6">
        <v>12425</v>
      </c>
      <c r="M15" s="6">
        <v>0</v>
      </c>
      <c r="N15" s="6">
        <v>8276</v>
      </c>
      <c r="O15" s="6">
        <v>8355</v>
      </c>
      <c r="P15" s="6">
        <v>12213</v>
      </c>
      <c r="Q15" s="6">
        <v>19503</v>
      </c>
      <c r="R15" s="6">
        <v>0</v>
      </c>
      <c r="S15" s="6">
        <v>6569</v>
      </c>
      <c r="T15" s="6">
        <v>19542</v>
      </c>
      <c r="AB15" s="17"/>
    </row>
    <row r="16" spans="2:28" x14ac:dyDescent="0.25">
      <c r="B16" s="16"/>
      <c r="C16" s="24"/>
      <c r="D16" s="24"/>
      <c r="S16" s="23"/>
      <c r="T16" s="23"/>
      <c r="AB16" s="17"/>
    </row>
    <row r="17" spans="2:28" x14ac:dyDescent="0.25">
      <c r="B17" s="16"/>
      <c r="C17" s="24"/>
      <c r="D17" s="24"/>
      <c r="S17" s="23"/>
      <c r="T17" s="23"/>
      <c r="AB17" s="17"/>
    </row>
    <row r="18" spans="2:28" x14ac:dyDescent="0.25">
      <c r="B18" s="16"/>
      <c r="AB18" s="17"/>
    </row>
    <row r="19" spans="2:28" x14ac:dyDescent="0.25">
      <c r="B19" s="16"/>
      <c r="AB19" s="17"/>
    </row>
    <row r="20" spans="2:28" x14ac:dyDescent="0.25">
      <c r="B20" s="16"/>
      <c r="AB20" s="17"/>
    </row>
    <row r="21" spans="2:28" x14ac:dyDescent="0.25">
      <c r="B21" s="16"/>
      <c r="AB21" s="17"/>
    </row>
    <row r="22" spans="2:28" x14ac:dyDescent="0.25">
      <c r="B22" s="16"/>
      <c r="AB22" s="17"/>
    </row>
    <row r="23" spans="2:28" x14ac:dyDescent="0.25">
      <c r="B23" s="16"/>
      <c r="AB23" s="17"/>
    </row>
    <row r="24" spans="2:28" x14ac:dyDescent="0.25">
      <c r="B24" s="16"/>
      <c r="AB24" s="17"/>
    </row>
    <row r="25" spans="2:28" x14ac:dyDescent="0.25">
      <c r="B25" s="16"/>
      <c r="AB25" s="17"/>
    </row>
    <row r="26" spans="2:28" x14ac:dyDescent="0.25">
      <c r="B26" s="16"/>
      <c r="AB26" s="17"/>
    </row>
    <row r="27" spans="2:28" x14ac:dyDescent="0.25">
      <c r="B27" s="16"/>
      <c r="AB27" s="17"/>
    </row>
    <row r="28" spans="2:28" x14ac:dyDescent="0.25">
      <c r="B28" s="16"/>
      <c r="AB28" s="17"/>
    </row>
    <row r="29" spans="2:28" x14ac:dyDescent="0.25">
      <c r="B29" s="16"/>
      <c r="AB29" s="17"/>
    </row>
    <row r="30" spans="2:28" x14ac:dyDescent="0.25">
      <c r="B30" s="16"/>
      <c r="AB30" s="17"/>
    </row>
    <row r="31" spans="2:28" x14ac:dyDescent="0.25">
      <c r="B31" s="16"/>
      <c r="AB31" s="17"/>
    </row>
    <row r="32" spans="2:28" x14ac:dyDescent="0.25">
      <c r="B32" s="16"/>
      <c r="AB32" s="17"/>
    </row>
    <row r="33" spans="2:28" ht="10.5" customHeight="1" thickBot="1" x14ac:dyDescent="0.3"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0"/>
    </row>
  </sheetData>
  <mergeCells count="10">
    <mergeCell ref="C10:C11"/>
    <mergeCell ref="C12:C13"/>
    <mergeCell ref="C14:C15"/>
    <mergeCell ref="E4:H4"/>
    <mergeCell ref="E3:T3"/>
    <mergeCell ref="I4:L4"/>
    <mergeCell ref="M4:P4"/>
    <mergeCell ref="Q4:T4"/>
    <mergeCell ref="C6:C7"/>
    <mergeCell ref="C8:C9"/>
  </mergeCells>
  <pageMargins left="0.7" right="0.7" top="0.75" bottom="0.75" header="0.3" footer="0.3"/>
  <pageSetup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682F-A01A-4CA2-BCF9-8EAFA31A1EF8}">
  <dimension ref="B3:Z27"/>
  <sheetViews>
    <sheetView zoomScaleNormal="100" workbookViewId="0">
      <selection activeCell="B9" sqref="B9:C9"/>
    </sheetView>
  </sheetViews>
  <sheetFormatPr defaultRowHeight="15" x14ac:dyDescent="0.25"/>
  <cols>
    <col min="3" max="3" width="17.7109375" customWidth="1"/>
    <col min="4" max="4" width="14" customWidth="1"/>
    <col min="5" max="5" width="16" bestFit="1" customWidth="1"/>
    <col min="7" max="7" width="10.7109375" customWidth="1"/>
    <col min="8" max="8" width="14" bestFit="1" customWidth="1"/>
    <col min="9" max="9" width="16" bestFit="1" customWidth="1"/>
    <col min="10" max="10" width="15.7109375" customWidth="1"/>
    <col min="12" max="12" width="14" bestFit="1" customWidth="1"/>
    <col min="13" max="13" width="16" bestFit="1" customWidth="1"/>
    <col min="16" max="16" width="14" bestFit="1" customWidth="1"/>
    <col min="17" max="17" width="16" bestFit="1" customWidth="1"/>
    <col min="20" max="20" width="14" bestFit="1" customWidth="1"/>
    <col min="21" max="21" width="16" bestFit="1" customWidth="1"/>
    <col min="24" max="24" width="18.42578125" bestFit="1" customWidth="1"/>
    <col min="25" max="25" width="18.85546875" bestFit="1" customWidth="1"/>
  </cols>
  <sheetData>
    <row r="3" spans="2:25" ht="15.75" thickBot="1" x14ac:dyDescent="0.3"/>
    <row r="4" spans="2:25" x14ac:dyDescent="0.25">
      <c r="D4" s="75" t="s">
        <v>53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</row>
    <row r="5" spans="2:25" ht="15.75" thickBot="1" x14ac:dyDescent="0.3">
      <c r="D5" s="78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</row>
    <row r="6" spans="2:25" ht="15.75" thickBot="1" x14ac:dyDescent="0.3">
      <c r="B6" s="113" t="s">
        <v>54</v>
      </c>
      <c r="C6" s="114"/>
      <c r="D6" s="88" t="s">
        <v>37</v>
      </c>
      <c r="E6" s="88"/>
      <c r="F6" s="88"/>
      <c r="G6" s="89"/>
      <c r="H6" s="90" t="s">
        <v>43</v>
      </c>
      <c r="I6" s="91"/>
      <c r="J6" s="91"/>
      <c r="K6" s="92"/>
      <c r="L6" s="93" t="s">
        <v>38</v>
      </c>
      <c r="M6" s="94"/>
      <c r="N6" s="94"/>
      <c r="O6" s="95"/>
      <c r="P6" s="96" t="s">
        <v>39</v>
      </c>
      <c r="Q6" s="97"/>
      <c r="R6" s="97"/>
      <c r="S6" s="98"/>
      <c r="T6" s="81" t="s">
        <v>45</v>
      </c>
      <c r="U6" s="82"/>
      <c r="V6" s="82"/>
      <c r="W6" s="83"/>
      <c r="X6" s="108" t="s">
        <v>69</v>
      </c>
      <c r="Y6" s="109"/>
    </row>
    <row r="7" spans="2:25" ht="28.5" customHeight="1" thickBot="1" x14ac:dyDescent="0.3">
      <c r="B7" s="115"/>
      <c r="C7" s="116"/>
      <c r="D7" s="35" t="s">
        <v>41</v>
      </c>
      <c r="E7" s="35" t="s">
        <v>42</v>
      </c>
      <c r="F7" s="35" t="s">
        <v>44</v>
      </c>
      <c r="G7" s="36" t="s">
        <v>45</v>
      </c>
      <c r="H7" s="35" t="s">
        <v>41</v>
      </c>
      <c r="I7" s="35" t="s">
        <v>42</v>
      </c>
      <c r="J7" s="35" t="s">
        <v>44</v>
      </c>
      <c r="K7" s="36" t="s">
        <v>45</v>
      </c>
      <c r="L7" s="35" t="s">
        <v>41</v>
      </c>
      <c r="M7" s="35" t="s">
        <v>42</v>
      </c>
      <c r="N7" s="35" t="s">
        <v>44</v>
      </c>
      <c r="O7" s="36" t="s">
        <v>45</v>
      </c>
      <c r="P7" s="35" t="s">
        <v>41</v>
      </c>
      <c r="Q7" s="35" t="s">
        <v>42</v>
      </c>
      <c r="R7" s="35" t="s">
        <v>44</v>
      </c>
      <c r="S7" s="36" t="s">
        <v>45</v>
      </c>
      <c r="T7" s="35" t="s">
        <v>41</v>
      </c>
      <c r="U7" s="35" t="s">
        <v>42</v>
      </c>
      <c r="V7" s="35" t="s">
        <v>44</v>
      </c>
      <c r="W7" s="32" t="s">
        <v>45</v>
      </c>
      <c r="X7" s="32" t="s">
        <v>45</v>
      </c>
      <c r="Y7" s="33" t="s">
        <v>44</v>
      </c>
    </row>
    <row r="8" spans="2:25" x14ac:dyDescent="0.25">
      <c r="B8" s="117" t="s">
        <v>67</v>
      </c>
      <c r="C8" s="117"/>
      <c r="D8" s="34">
        <v>0</v>
      </c>
      <c r="E8" s="34">
        <v>11</v>
      </c>
      <c r="F8" s="34">
        <v>1802</v>
      </c>
      <c r="G8" s="34">
        <v>1803</v>
      </c>
      <c r="H8" s="34">
        <v>0</v>
      </c>
      <c r="I8" s="34">
        <v>2223</v>
      </c>
      <c r="J8" s="34">
        <v>1591</v>
      </c>
      <c r="K8" s="34">
        <v>2308</v>
      </c>
      <c r="L8" s="34">
        <v>0</v>
      </c>
      <c r="M8" s="34">
        <v>587</v>
      </c>
      <c r="N8" s="34">
        <v>1714</v>
      </c>
      <c r="O8" s="34">
        <v>1803</v>
      </c>
      <c r="P8" s="34">
        <v>2578</v>
      </c>
      <c r="Q8" s="34">
        <v>0</v>
      </c>
      <c r="R8" s="34">
        <v>1540</v>
      </c>
      <c r="S8" s="34">
        <v>2591</v>
      </c>
      <c r="T8" s="34">
        <f>SUM(D8,H8,L8,P8)</f>
        <v>2578</v>
      </c>
      <c r="U8" s="34">
        <f t="shared" ref="U8:V20" si="0">SUM(E8,I8,M8,Q8)</f>
        <v>2821</v>
      </c>
      <c r="V8" s="34">
        <f t="shared" si="0"/>
        <v>6647</v>
      </c>
      <c r="W8" s="34">
        <f t="shared" ref="W8:W20" si="1">SUM(G8,K8,O8,S8)</f>
        <v>8505</v>
      </c>
      <c r="X8" s="31">
        <f>W8/W21</f>
        <v>0.15657216494845361</v>
      </c>
      <c r="Y8" s="31">
        <f>V8/V21</f>
        <v>0.2091567023285085</v>
      </c>
    </row>
    <row r="9" spans="2:25" x14ac:dyDescent="0.25">
      <c r="B9" s="110" t="s">
        <v>62</v>
      </c>
      <c r="C9" s="110"/>
      <c r="D9" s="6">
        <v>0</v>
      </c>
      <c r="E9" s="6">
        <v>1</v>
      </c>
      <c r="F9" s="6">
        <v>1189</v>
      </c>
      <c r="G9" s="6">
        <v>1189</v>
      </c>
      <c r="H9" s="6">
        <v>0</v>
      </c>
      <c r="I9" s="6">
        <v>1812</v>
      </c>
      <c r="J9" s="6">
        <v>1118</v>
      </c>
      <c r="K9" s="6">
        <v>1845</v>
      </c>
      <c r="L9" s="6">
        <v>0</v>
      </c>
      <c r="M9" s="6">
        <v>1463</v>
      </c>
      <c r="N9" s="6">
        <v>1340</v>
      </c>
      <c r="O9" s="6">
        <v>1921</v>
      </c>
      <c r="P9" s="6">
        <v>2621</v>
      </c>
      <c r="Q9" s="6">
        <v>0</v>
      </c>
      <c r="R9" s="6">
        <v>818</v>
      </c>
      <c r="S9" s="6">
        <v>2623</v>
      </c>
      <c r="T9" s="6">
        <f>SUM(D9,H9,L9,P9)</f>
        <v>2621</v>
      </c>
      <c r="U9" s="6">
        <f t="shared" ref="U9:V12" si="2">SUM(E9,I9,M9,Q9)</f>
        <v>3276</v>
      </c>
      <c r="V9" s="6">
        <f t="shared" si="2"/>
        <v>4465</v>
      </c>
      <c r="W9" s="6">
        <f t="shared" si="1"/>
        <v>7578</v>
      </c>
      <c r="X9" s="29">
        <f>W9/W21</f>
        <v>0.13950662739322534</v>
      </c>
      <c r="Y9" s="29">
        <f>V9/V21</f>
        <v>0.14049716803020768</v>
      </c>
    </row>
    <row r="10" spans="2:25" x14ac:dyDescent="0.25">
      <c r="B10" s="110" t="s">
        <v>65</v>
      </c>
      <c r="C10" s="110"/>
      <c r="D10" s="6">
        <v>0</v>
      </c>
      <c r="E10" s="6">
        <v>8</v>
      </c>
      <c r="F10" s="6">
        <v>996</v>
      </c>
      <c r="G10" s="6">
        <v>1002</v>
      </c>
      <c r="H10" s="6">
        <v>0</v>
      </c>
      <c r="I10" s="6">
        <v>1352</v>
      </c>
      <c r="J10" s="6">
        <v>911</v>
      </c>
      <c r="K10" s="6">
        <v>1443</v>
      </c>
      <c r="L10" s="6">
        <v>0</v>
      </c>
      <c r="M10" s="6">
        <v>565</v>
      </c>
      <c r="N10" s="6">
        <v>1215</v>
      </c>
      <c r="O10" s="6">
        <v>1401</v>
      </c>
      <c r="P10" s="6">
        <v>1403</v>
      </c>
      <c r="Q10" s="6">
        <v>0</v>
      </c>
      <c r="R10" s="6">
        <v>787</v>
      </c>
      <c r="S10" s="6">
        <v>1409</v>
      </c>
      <c r="T10" s="6">
        <f>SUM(D10,H10,L10,P10)</f>
        <v>1403</v>
      </c>
      <c r="U10" s="6">
        <f t="shared" si="2"/>
        <v>1925</v>
      </c>
      <c r="V10" s="6">
        <f t="shared" si="2"/>
        <v>3909</v>
      </c>
      <c r="W10" s="6">
        <f t="shared" si="1"/>
        <v>5255</v>
      </c>
      <c r="X10" s="29">
        <f>W10/W21</f>
        <v>9.674153166421208E-2</v>
      </c>
      <c r="Y10" s="29">
        <f>V10/V21</f>
        <v>0.12300188797986154</v>
      </c>
    </row>
    <row r="11" spans="2:25" x14ac:dyDescent="0.25">
      <c r="B11" s="110" t="s">
        <v>64</v>
      </c>
      <c r="C11" s="110"/>
      <c r="D11" s="6">
        <v>0</v>
      </c>
      <c r="E11" s="6">
        <v>26</v>
      </c>
      <c r="F11" s="6">
        <v>1143</v>
      </c>
      <c r="G11" s="6">
        <v>1152</v>
      </c>
      <c r="H11" s="6">
        <v>0</v>
      </c>
      <c r="I11" s="6">
        <v>1142</v>
      </c>
      <c r="J11" s="6">
        <v>624</v>
      </c>
      <c r="K11" s="6">
        <v>1157</v>
      </c>
      <c r="L11" s="6">
        <v>0</v>
      </c>
      <c r="M11" s="6">
        <v>965</v>
      </c>
      <c r="N11" s="6">
        <v>754</v>
      </c>
      <c r="O11" s="6">
        <v>1222</v>
      </c>
      <c r="P11" s="6">
        <v>1763</v>
      </c>
      <c r="Q11" s="6">
        <v>0</v>
      </c>
      <c r="R11" s="6">
        <v>562</v>
      </c>
      <c r="S11" s="6">
        <v>1765</v>
      </c>
      <c r="T11" s="6">
        <f>SUM(D11,H11,L11,P11)</f>
        <v>1763</v>
      </c>
      <c r="U11" s="6">
        <f t="shared" si="2"/>
        <v>2133</v>
      </c>
      <c r="V11" s="6">
        <f t="shared" si="2"/>
        <v>3083</v>
      </c>
      <c r="W11" s="6">
        <f t="shared" si="1"/>
        <v>5296</v>
      </c>
      <c r="X11" s="29">
        <f>W11/W21</f>
        <v>9.7496318114874816E-2</v>
      </c>
      <c r="Y11" s="29">
        <f>V11/V21</f>
        <v>9.7010698552548777E-2</v>
      </c>
    </row>
    <row r="12" spans="2:25" x14ac:dyDescent="0.25">
      <c r="B12" s="110" t="s">
        <v>63</v>
      </c>
      <c r="C12" s="110"/>
      <c r="D12" s="6">
        <v>0</v>
      </c>
      <c r="E12" s="6">
        <v>11</v>
      </c>
      <c r="F12" s="6">
        <v>989</v>
      </c>
      <c r="G12" s="6">
        <v>994</v>
      </c>
      <c r="H12" s="6">
        <v>0</v>
      </c>
      <c r="I12" s="6">
        <v>1154</v>
      </c>
      <c r="J12" s="6">
        <v>549</v>
      </c>
      <c r="K12" s="6">
        <v>1163</v>
      </c>
      <c r="L12" s="6">
        <v>0</v>
      </c>
      <c r="M12" s="6">
        <v>1103</v>
      </c>
      <c r="N12" s="6">
        <v>667</v>
      </c>
      <c r="O12" s="6">
        <v>1283</v>
      </c>
      <c r="P12" s="6">
        <v>2121</v>
      </c>
      <c r="Q12" s="6">
        <v>0</v>
      </c>
      <c r="R12" s="6">
        <v>521</v>
      </c>
      <c r="S12" s="6">
        <v>2121</v>
      </c>
      <c r="T12" s="6">
        <f>SUM(D12,H12,L12,P12)</f>
        <v>2121</v>
      </c>
      <c r="U12" s="6">
        <f t="shared" si="2"/>
        <v>2268</v>
      </c>
      <c r="V12" s="6">
        <f t="shared" si="2"/>
        <v>2726</v>
      </c>
      <c r="W12" s="6">
        <f t="shared" si="1"/>
        <v>5561</v>
      </c>
      <c r="X12" s="29">
        <f>W12/W21</f>
        <v>0.10237481590574374</v>
      </c>
      <c r="Y12" s="29">
        <f>V12/V21</f>
        <v>8.5777218376337325E-2</v>
      </c>
    </row>
    <row r="13" spans="2:25" x14ac:dyDescent="0.25">
      <c r="B13" s="110" t="s">
        <v>55</v>
      </c>
      <c r="C13" s="110"/>
      <c r="D13" s="6">
        <v>0</v>
      </c>
      <c r="E13" s="6">
        <v>50</v>
      </c>
      <c r="F13" s="6">
        <v>979</v>
      </c>
      <c r="G13" s="6">
        <v>998</v>
      </c>
      <c r="H13" s="6">
        <v>0</v>
      </c>
      <c r="I13" s="6">
        <v>670</v>
      </c>
      <c r="J13" s="6">
        <v>453</v>
      </c>
      <c r="K13" s="6">
        <v>695</v>
      </c>
      <c r="L13" s="6">
        <v>0</v>
      </c>
      <c r="M13" s="6">
        <v>397</v>
      </c>
      <c r="N13" s="6">
        <v>580</v>
      </c>
      <c r="O13" s="6">
        <v>680</v>
      </c>
      <c r="P13" s="6">
        <v>1792</v>
      </c>
      <c r="Q13" s="6">
        <v>0</v>
      </c>
      <c r="R13" s="6">
        <v>632</v>
      </c>
      <c r="S13" s="6">
        <v>1797</v>
      </c>
      <c r="T13" s="6">
        <f t="shared" ref="T13:T20" si="3">SUM(D13,H13,L13,P13)</f>
        <v>1792</v>
      </c>
      <c r="U13" s="6">
        <f t="shared" si="0"/>
        <v>1117</v>
      </c>
      <c r="V13" s="6">
        <f t="shared" si="0"/>
        <v>2644</v>
      </c>
      <c r="W13" s="6">
        <f t="shared" si="1"/>
        <v>4170</v>
      </c>
      <c r="X13" s="29">
        <f>W13/W21</f>
        <v>7.676730486008837E-2</v>
      </c>
      <c r="Y13" s="29">
        <f>V13/V21</f>
        <v>8.3196979232221524E-2</v>
      </c>
    </row>
    <row r="14" spans="2:25" x14ac:dyDescent="0.25">
      <c r="B14" s="110" t="s">
        <v>56</v>
      </c>
      <c r="C14" s="110"/>
      <c r="D14" s="6">
        <v>0</v>
      </c>
      <c r="E14" s="6">
        <v>21</v>
      </c>
      <c r="F14" s="6">
        <v>813</v>
      </c>
      <c r="G14" s="6">
        <v>822</v>
      </c>
      <c r="H14" s="6">
        <v>0</v>
      </c>
      <c r="I14" s="6">
        <v>605</v>
      </c>
      <c r="J14" s="6">
        <v>313</v>
      </c>
      <c r="K14" s="6">
        <v>610</v>
      </c>
      <c r="L14" s="6">
        <v>0</v>
      </c>
      <c r="M14" s="6">
        <v>457</v>
      </c>
      <c r="N14" s="6">
        <v>465</v>
      </c>
      <c r="O14" s="6">
        <v>719</v>
      </c>
      <c r="P14" s="6">
        <v>1855</v>
      </c>
      <c r="Q14" s="6">
        <v>0</v>
      </c>
      <c r="R14" s="6">
        <v>487</v>
      </c>
      <c r="S14" s="6">
        <v>1859</v>
      </c>
      <c r="T14" s="6">
        <f t="shared" si="3"/>
        <v>1855</v>
      </c>
      <c r="U14" s="6">
        <f t="shared" si="0"/>
        <v>1083</v>
      </c>
      <c r="V14" s="6">
        <f t="shared" si="0"/>
        <v>2078</v>
      </c>
      <c r="W14" s="6">
        <f t="shared" si="1"/>
        <v>4010</v>
      </c>
      <c r="X14" s="29">
        <f>W14/W21</f>
        <v>7.3821796759941091E-2</v>
      </c>
      <c r="Y14" s="29">
        <f>V14/V21</f>
        <v>6.5387035871617372E-2</v>
      </c>
    </row>
    <row r="15" spans="2:25" x14ac:dyDescent="0.25">
      <c r="B15" s="110" t="s">
        <v>59</v>
      </c>
      <c r="C15" s="110"/>
      <c r="D15" s="6">
        <v>0</v>
      </c>
      <c r="E15" s="6">
        <v>0</v>
      </c>
      <c r="F15" s="6">
        <v>524</v>
      </c>
      <c r="G15" s="6">
        <v>524</v>
      </c>
      <c r="H15" s="6">
        <v>0</v>
      </c>
      <c r="I15" s="6">
        <v>793</v>
      </c>
      <c r="J15" s="6">
        <v>311</v>
      </c>
      <c r="K15" s="6">
        <v>807</v>
      </c>
      <c r="L15" s="6">
        <v>0</v>
      </c>
      <c r="M15" s="6">
        <v>620</v>
      </c>
      <c r="N15" s="6">
        <v>419</v>
      </c>
      <c r="O15" s="6">
        <v>772</v>
      </c>
      <c r="P15" s="6">
        <v>1072</v>
      </c>
      <c r="Q15" s="6">
        <v>0</v>
      </c>
      <c r="R15" s="6">
        <v>296</v>
      </c>
      <c r="S15" s="6">
        <v>1075</v>
      </c>
      <c r="T15" s="6">
        <f>SUM(D15,H15,L15,P15)</f>
        <v>1072</v>
      </c>
      <c r="U15" s="6">
        <f>SUM(E15,I15,M15,Q15)</f>
        <v>1413</v>
      </c>
      <c r="V15" s="6">
        <f>SUM(F15,J15,N15,R15)</f>
        <v>1550</v>
      </c>
      <c r="W15" s="6">
        <f t="shared" si="1"/>
        <v>3178</v>
      </c>
      <c r="X15" s="29">
        <f>W15/W21</f>
        <v>5.8505154639175258E-2</v>
      </c>
      <c r="Y15" s="29">
        <f>V15/V21</f>
        <v>4.8772813089993705E-2</v>
      </c>
    </row>
    <row r="16" spans="2:25" x14ac:dyDescent="0.25">
      <c r="B16" s="110" t="s">
        <v>58</v>
      </c>
      <c r="C16" s="110"/>
      <c r="D16" s="6">
        <v>1</v>
      </c>
      <c r="E16" s="6">
        <v>0</v>
      </c>
      <c r="F16" s="6">
        <v>522</v>
      </c>
      <c r="G16" s="6">
        <v>522</v>
      </c>
      <c r="H16" s="6">
        <v>0</v>
      </c>
      <c r="I16" s="6">
        <v>700</v>
      </c>
      <c r="J16" s="6">
        <v>236</v>
      </c>
      <c r="K16" s="6">
        <v>701</v>
      </c>
      <c r="L16" s="6">
        <v>0</v>
      </c>
      <c r="M16" s="6">
        <v>549</v>
      </c>
      <c r="N16" s="6">
        <v>325</v>
      </c>
      <c r="O16" s="6">
        <v>665</v>
      </c>
      <c r="P16" s="6">
        <v>994</v>
      </c>
      <c r="Q16" s="6">
        <v>0</v>
      </c>
      <c r="R16" s="6">
        <v>206</v>
      </c>
      <c r="S16" s="6">
        <v>996</v>
      </c>
      <c r="T16" s="6">
        <f t="shared" si="3"/>
        <v>995</v>
      </c>
      <c r="U16" s="6">
        <f t="shared" si="0"/>
        <v>1249</v>
      </c>
      <c r="V16" s="6">
        <f t="shared" si="0"/>
        <v>1289</v>
      </c>
      <c r="W16" s="6">
        <f t="shared" si="1"/>
        <v>2884</v>
      </c>
      <c r="X16" s="29">
        <f>W16/W21</f>
        <v>5.3092783505154638E-2</v>
      </c>
      <c r="Y16" s="29">
        <f>V16/V21</f>
        <v>4.0560100692259279E-2</v>
      </c>
    </row>
    <row r="17" spans="2:26" x14ac:dyDescent="0.25">
      <c r="B17" s="110" t="s">
        <v>57</v>
      </c>
      <c r="C17" s="110"/>
      <c r="D17" s="6">
        <v>0</v>
      </c>
      <c r="E17" s="6">
        <v>0</v>
      </c>
      <c r="F17" s="6">
        <v>404</v>
      </c>
      <c r="G17" s="6">
        <v>404</v>
      </c>
      <c r="H17" s="6">
        <v>0</v>
      </c>
      <c r="I17" s="6">
        <v>599</v>
      </c>
      <c r="J17" s="6">
        <v>212</v>
      </c>
      <c r="K17" s="6">
        <v>620</v>
      </c>
      <c r="L17" s="6">
        <v>0</v>
      </c>
      <c r="M17" s="6">
        <v>504</v>
      </c>
      <c r="N17" s="6">
        <v>303</v>
      </c>
      <c r="O17" s="6">
        <v>616</v>
      </c>
      <c r="P17" s="6">
        <v>1007</v>
      </c>
      <c r="Q17" s="6">
        <v>0</v>
      </c>
      <c r="R17" s="6">
        <v>251</v>
      </c>
      <c r="S17" s="6">
        <v>1007</v>
      </c>
      <c r="T17" s="6">
        <f t="shared" ref="T17:V18" si="4">SUM(D17,H17,L17,P17)</f>
        <v>1007</v>
      </c>
      <c r="U17" s="6">
        <f t="shared" si="4"/>
        <v>1103</v>
      </c>
      <c r="V17" s="6">
        <f t="shared" si="4"/>
        <v>1170</v>
      </c>
      <c r="W17" s="6">
        <f t="shared" si="1"/>
        <v>2647</v>
      </c>
      <c r="X17" s="29">
        <f>W17/W21</f>
        <v>4.8729749631811488E-2</v>
      </c>
      <c r="Y17" s="29">
        <f>V17/V21</f>
        <v>3.6815607300188798E-2</v>
      </c>
    </row>
    <row r="18" spans="2:26" x14ac:dyDescent="0.25">
      <c r="B18" s="110" t="s">
        <v>61</v>
      </c>
      <c r="C18" s="110"/>
      <c r="D18" s="6">
        <v>0</v>
      </c>
      <c r="E18" s="6">
        <v>0</v>
      </c>
      <c r="F18" s="6">
        <v>324</v>
      </c>
      <c r="G18" s="6">
        <v>324</v>
      </c>
      <c r="H18" s="6">
        <v>0</v>
      </c>
      <c r="I18" s="6">
        <v>492</v>
      </c>
      <c r="J18" s="6">
        <v>221</v>
      </c>
      <c r="K18" s="6">
        <v>497</v>
      </c>
      <c r="L18" s="6">
        <v>0</v>
      </c>
      <c r="M18" s="6">
        <v>517</v>
      </c>
      <c r="N18" s="6">
        <v>265</v>
      </c>
      <c r="O18" s="6">
        <v>550</v>
      </c>
      <c r="P18" s="6">
        <v>1194</v>
      </c>
      <c r="Q18" s="6">
        <v>0</v>
      </c>
      <c r="R18" s="6">
        <v>276</v>
      </c>
      <c r="S18" s="6">
        <v>1194</v>
      </c>
      <c r="T18" s="6">
        <f t="shared" si="4"/>
        <v>1194</v>
      </c>
      <c r="U18" s="6">
        <f t="shared" si="4"/>
        <v>1009</v>
      </c>
      <c r="V18" s="6">
        <f t="shared" si="4"/>
        <v>1086</v>
      </c>
      <c r="W18" s="6">
        <f t="shared" si="1"/>
        <v>2565</v>
      </c>
      <c r="X18" s="29">
        <f>W18/W21</f>
        <v>4.7220176730486008E-2</v>
      </c>
      <c r="Y18" s="29">
        <f>V18/V21</f>
        <v>3.4172435494021394E-2</v>
      </c>
    </row>
    <row r="19" spans="2:26" x14ac:dyDescent="0.25">
      <c r="B19" s="111" t="s">
        <v>60</v>
      </c>
      <c r="C19" s="112"/>
      <c r="D19" s="6">
        <v>0</v>
      </c>
      <c r="E19" s="6">
        <v>0</v>
      </c>
      <c r="F19" s="6">
        <v>314</v>
      </c>
      <c r="G19" s="6">
        <v>314</v>
      </c>
      <c r="H19" s="6">
        <v>0</v>
      </c>
      <c r="I19" s="6">
        <v>458</v>
      </c>
      <c r="J19" s="6">
        <v>162</v>
      </c>
      <c r="K19" s="6">
        <v>468</v>
      </c>
      <c r="L19" s="6">
        <v>0</v>
      </c>
      <c r="M19" s="6">
        <v>401</v>
      </c>
      <c r="N19" s="6">
        <v>216</v>
      </c>
      <c r="O19" s="6">
        <v>433</v>
      </c>
      <c r="P19" s="6">
        <v>968</v>
      </c>
      <c r="Q19" s="6">
        <v>0</v>
      </c>
      <c r="R19" s="6">
        <v>173</v>
      </c>
      <c r="S19" s="6">
        <v>970</v>
      </c>
      <c r="T19" s="6">
        <f t="shared" si="3"/>
        <v>968</v>
      </c>
      <c r="U19" s="6">
        <f t="shared" si="0"/>
        <v>859</v>
      </c>
      <c r="V19" s="6">
        <f t="shared" si="0"/>
        <v>865</v>
      </c>
      <c r="W19" s="6">
        <f t="shared" si="1"/>
        <v>2185</v>
      </c>
      <c r="X19" s="29">
        <f>W19/W21</f>
        <v>4.0224594992636233E-2</v>
      </c>
      <c r="Y19" s="29">
        <f>V19/V21</f>
        <v>2.7218376337319067E-2</v>
      </c>
    </row>
    <row r="20" spans="2:26" ht="15.75" thickBot="1" x14ac:dyDescent="0.3">
      <c r="B20" s="110" t="s">
        <v>66</v>
      </c>
      <c r="C20" s="110"/>
      <c r="D20" s="6">
        <v>0</v>
      </c>
      <c r="E20" s="6">
        <v>0</v>
      </c>
      <c r="F20" s="6">
        <v>92</v>
      </c>
      <c r="G20" s="6">
        <v>92</v>
      </c>
      <c r="H20" s="6">
        <v>0</v>
      </c>
      <c r="I20" s="6">
        <v>111</v>
      </c>
      <c r="J20" s="6">
        <v>64</v>
      </c>
      <c r="K20" s="6">
        <v>111</v>
      </c>
      <c r="L20" s="6">
        <v>0</v>
      </c>
      <c r="M20" s="6">
        <v>148</v>
      </c>
      <c r="N20" s="6">
        <v>92</v>
      </c>
      <c r="O20" s="6">
        <v>148</v>
      </c>
      <c r="P20" s="6">
        <v>135</v>
      </c>
      <c r="Q20" s="6">
        <v>0</v>
      </c>
      <c r="R20" s="6">
        <v>20</v>
      </c>
      <c r="S20" s="6">
        <v>135</v>
      </c>
      <c r="T20" s="6">
        <f t="shared" si="3"/>
        <v>135</v>
      </c>
      <c r="U20" s="6">
        <f t="shared" si="0"/>
        <v>259</v>
      </c>
      <c r="V20" s="27">
        <f t="shared" si="0"/>
        <v>268</v>
      </c>
      <c r="W20" s="27">
        <f t="shared" si="1"/>
        <v>486</v>
      </c>
      <c r="X20" s="29">
        <f>W20/W21</f>
        <v>8.9469808541973485E-3</v>
      </c>
      <c r="Y20" s="29">
        <f>V20/V21</f>
        <v>8.4329767149150404E-3</v>
      </c>
    </row>
    <row r="21" spans="2:26" ht="15.75" thickBot="1" x14ac:dyDescent="0.3">
      <c r="V21" s="37">
        <f>SUM(V8:V20)</f>
        <v>31780</v>
      </c>
      <c r="W21" s="28">
        <f>SUM(W8:W20)</f>
        <v>54320</v>
      </c>
    </row>
    <row r="26" spans="2:26" x14ac:dyDescent="0.25">
      <c r="Z26" s="26"/>
    </row>
    <row r="27" spans="2:26" x14ac:dyDescent="0.25">
      <c r="C27" s="30" t="s">
        <v>68</v>
      </c>
    </row>
  </sheetData>
  <mergeCells count="21">
    <mergeCell ref="D4:W5"/>
    <mergeCell ref="D6:G6"/>
    <mergeCell ref="H6:K6"/>
    <mergeCell ref="L6:O6"/>
    <mergeCell ref="P6:S6"/>
    <mergeCell ref="T6:W6"/>
    <mergeCell ref="X6:Y6"/>
    <mergeCell ref="B10:C10"/>
    <mergeCell ref="B20:C20"/>
    <mergeCell ref="B15:C15"/>
    <mergeCell ref="B19:C19"/>
    <mergeCell ref="B18:C18"/>
    <mergeCell ref="B9:C9"/>
    <mergeCell ref="B12:C12"/>
    <mergeCell ref="B11:C11"/>
    <mergeCell ref="B6:C7"/>
    <mergeCell ref="B8:C8"/>
    <mergeCell ref="B13:C13"/>
    <mergeCell ref="B14:C14"/>
    <mergeCell ref="B17:C17"/>
    <mergeCell ref="B16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Présentation</vt:lpstr>
      <vt:lpstr>Données métropole</vt:lpstr>
      <vt:lpstr>evolution_nb_total</vt:lpstr>
      <vt:lpstr>evolution_nb_total_operateur</vt:lpstr>
      <vt:lpstr>Régions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</dc:creator>
  <cp:lastModifiedBy>Che</cp:lastModifiedBy>
  <dcterms:created xsi:type="dcterms:W3CDTF">2024-10-16T00:17:45Z</dcterms:created>
  <dcterms:modified xsi:type="dcterms:W3CDTF">2025-02-11T14:35:49Z</dcterms:modified>
</cp:coreProperties>
</file>